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anya_000\Documents\!!!Practice\!инвестиционное проектирование\!!!!ЭУМК Инвестиционное проетирование_\ЭУМК Инвестиционное проектирование\практический раздел\"/>
    </mc:Choice>
  </mc:AlternateContent>
  <bookViews>
    <workbookView xWindow="0" yWindow="0" windowWidth="15135" windowHeight="7305"/>
  </bookViews>
  <sheets>
    <sheet name="readme" sheetId="32" r:id="rId1"/>
    <sheet name="4-1_Исх. данные" sheetId="8" r:id="rId2"/>
    <sheet name="4-2_Прогноз. цены" sheetId="9" r:id="rId3"/>
    <sheet name="4-3_Прогр. произв" sheetId="10" r:id="rId4"/>
    <sheet name="4-4_Прогр. реализ" sheetId="11" r:id="rId5"/>
    <sheet name="4-5_Расчет затрат на сырье" sheetId="12" r:id="rId6"/>
    <sheet name="4-6_Расчет затрат на ТЭР" sheetId="13" r:id="rId7"/>
    <sheet name="4-7_Расчет зар.платы" sheetId="14" r:id="rId8"/>
    <sheet name="4-8_Расчет амортизации" sheetId="15" r:id="rId9"/>
    <sheet name="4-9_Расч.затр. на произв" sheetId="16" r:id="rId10"/>
    <sheet name="4-10_потребн в обор.капитале" sheetId="17" r:id="rId11"/>
    <sheet name="4-11_Общие инвест. затраты" sheetId="23" r:id="rId12"/>
    <sheet name="4-12_Условия предоставл.кредита" sheetId="18" r:id="rId13"/>
    <sheet name="4-13_Расчет погашения кредитов" sheetId="19" r:id="rId14"/>
    <sheet name="4-14_Сводн.расчет погаш. долгов" sheetId="20" r:id="rId15"/>
    <sheet name="4-15_Расчет прибыли от реализ" sheetId="21" r:id="rId16"/>
    <sheet name="4-16_Расчет налогов сборов" sheetId="22" r:id="rId17"/>
    <sheet name="4-17_Расчет потока ден. средств" sheetId="24" r:id="rId18"/>
    <sheet name="4-18_Проектно-баланс. ведомость" sheetId="25" r:id="rId19"/>
    <sheet name="4-19_Расчет чистого потока" sheetId="26" r:id="rId20"/>
    <sheet name="4-20_Окупаем.господдержки" sheetId="27" r:id="rId21"/>
    <sheet name="4-21_Валютоокупаемость проекта" sheetId="28" r:id="rId22"/>
    <sheet name="сведения о разработчике" sheetId="4" r:id="rId23"/>
    <sheet name="паспорт предприятия" sheetId="5" r:id="rId24"/>
    <sheet name="Инвест предложение" sheetId="2" r:id="rId25"/>
    <sheet name="Паспорт проекта" sheetId="3" r:id="rId26"/>
    <sheet name="Сводные показатели по проекту" sheetId="6" r:id="rId27"/>
    <sheet name="Осн. показатели ФХД " sheetId="7" r:id="rId28"/>
  </sheets>
  <definedNames>
    <definedName name="_xlnm.Print_Area" localSheetId="1">'4-1_Исх. данные'!$B$2:$E$13</definedName>
    <definedName name="_xlnm.Print_Area" localSheetId="10">'4-10_потребн в обор.капитале'!$B$2:$K$66</definedName>
    <definedName name="_xlnm.Print_Area" localSheetId="11">'4-11_Общие инвест. затраты'!$B$2:$AA$59</definedName>
    <definedName name="_xlnm.Print_Area" localSheetId="12">'4-12_Условия предоставл.кредита'!$B$2:$E$18</definedName>
    <definedName name="_xlnm.Print_Area" localSheetId="13">'4-13_Расчет погашения кредитов'!$B$2:$K$29</definedName>
    <definedName name="_xlnm.Print_Area" localSheetId="14">'4-14_Сводн.расчет погаш. долгов'!$B$2:$K$95</definedName>
    <definedName name="_xlnm.Print_Area" localSheetId="15">'4-15_Расчет прибыли от реализ'!$B$2:$J$41</definedName>
    <definedName name="_xlnm.Print_Area" localSheetId="16">'4-16_Расчет налогов сборов'!$B$2:$L$42</definedName>
    <definedName name="_xlnm.Print_Area" localSheetId="17">'4-17_Расчет потока ден. средств'!$B$2:$J$69</definedName>
    <definedName name="_xlnm.Print_Area" localSheetId="18">'4-18_Проектно-баланс. ведомость'!$B$2:$K$51</definedName>
    <definedName name="_xlnm.Print_Area" localSheetId="19">'4-19_Расчет чистого потока'!$B$2:$J$53</definedName>
    <definedName name="_xlnm.Print_Area" localSheetId="2">'4-2_Прогноз. цены'!$B$2:$J$28</definedName>
    <definedName name="_xlnm.Print_Area" localSheetId="20">'4-20_Окупаем.господдержки'!$B$2:$I$37</definedName>
    <definedName name="_xlnm.Print_Area" localSheetId="21">'4-21_Валютоокупаемость проекта'!$B$2:$J$43</definedName>
    <definedName name="_xlnm.Print_Area" localSheetId="3">'4-3_Прогр. произв'!$C$2:$K$45</definedName>
    <definedName name="_xlnm.Print_Area" localSheetId="4">'4-4_Прогр. реализ'!$B$2:$K$32</definedName>
    <definedName name="_xlnm.Print_Area" localSheetId="5">'4-5_Расчет затрат на сырье'!$B$2:$V$33</definedName>
    <definedName name="_xlnm.Print_Area" localSheetId="6">'4-6_Расчет затрат на ТЭР'!$B$2:$Q$41</definedName>
    <definedName name="_xlnm.Print_Area" localSheetId="7">'4-7_Расчет зар.платы'!$B$2:$T$30</definedName>
    <definedName name="_xlnm.Print_Area" localSheetId="8">'4-8_Расчет амортизации'!$B$2:$K$79</definedName>
    <definedName name="_xlnm.Print_Area" localSheetId="9">'4-9_Расч.затр. на произв'!$B$2:$J$31</definedName>
    <definedName name="_xlnm.Print_Area" localSheetId="24">'Инвест предложение'!$B$3:$L$39</definedName>
    <definedName name="_xlnm.Print_Area" localSheetId="27">'Осн. показатели ФХД '!$B$2:$I$54</definedName>
    <definedName name="_xlnm.Print_Area" localSheetId="23">'паспорт предприятия'!$B$2:$M$46</definedName>
    <definedName name="_xlnm.Print_Area" localSheetId="25">'Паспорт проекта'!$B$3:$L$132</definedName>
    <definedName name="_xlnm.Print_Area" localSheetId="22">'сведения о разработчике'!$B$2:$M$34</definedName>
    <definedName name="_xlnm.Print_Area" localSheetId="26">'Сводные показатели по проекту'!$B$2:$J$37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7" l="1"/>
  <c r="G21" i="17"/>
  <c r="F21" i="17"/>
  <c r="G24" i="2"/>
  <c r="G23" i="2"/>
  <c r="G19" i="2"/>
  <c r="G17" i="2"/>
  <c r="E33" i="28"/>
  <c r="E31" i="28" s="1"/>
  <c r="E29" i="28"/>
  <c r="E27" i="28" s="1"/>
  <c r="E36" i="28" s="1"/>
  <c r="E22" i="28"/>
  <c r="E21" i="28"/>
  <c r="I18" i="28"/>
  <c r="H18" i="28"/>
  <c r="G18" i="28"/>
  <c r="F18" i="28"/>
  <c r="E18" i="28"/>
  <c r="I13" i="28"/>
  <c r="H13" i="28"/>
  <c r="H12" i="28" s="1"/>
  <c r="G13" i="28"/>
  <c r="G12" i="28" s="1"/>
  <c r="F13" i="28"/>
  <c r="E13" i="28"/>
  <c r="E12" i="28" s="1"/>
  <c r="I12" i="28"/>
  <c r="F12" i="28"/>
  <c r="I18" i="27"/>
  <c r="H18" i="27"/>
  <c r="G18" i="27"/>
  <c r="F18" i="27"/>
  <c r="E18" i="27"/>
  <c r="I23" i="26"/>
  <c r="H23" i="26"/>
  <c r="G23" i="26"/>
  <c r="F23" i="26"/>
  <c r="E19" i="26"/>
  <c r="E54" i="25"/>
  <c r="F49" i="25"/>
  <c r="F43" i="25"/>
  <c r="I56" i="24"/>
  <c r="H56" i="24"/>
  <c r="G56" i="24"/>
  <c r="F56" i="24"/>
  <c r="E56" i="24"/>
  <c r="I37" i="24"/>
  <c r="H37" i="24"/>
  <c r="G37" i="24"/>
  <c r="F37" i="24"/>
  <c r="E37" i="24"/>
  <c r="E32" i="24"/>
  <c r="H30" i="24"/>
  <c r="H32" i="24" s="1"/>
  <c r="G30" i="24"/>
  <c r="G32" i="24" s="1"/>
  <c r="F30" i="24"/>
  <c r="F32" i="24" s="1"/>
  <c r="E30" i="24"/>
  <c r="E22" i="24"/>
  <c r="I21" i="24"/>
  <c r="H21" i="24"/>
  <c r="G21" i="24"/>
  <c r="F21" i="24"/>
  <c r="E21" i="24"/>
  <c r="I20" i="24"/>
  <c r="H20" i="24"/>
  <c r="G20" i="24"/>
  <c r="F20" i="24"/>
  <c r="E20" i="24"/>
  <c r="E19" i="24"/>
  <c r="E18" i="24"/>
  <c r="E17" i="24"/>
  <c r="I13" i="24"/>
  <c r="H13" i="24"/>
  <c r="G13" i="24"/>
  <c r="F13" i="24"/>
  <c r="E13" i="24"/>
  <c r="E11" i="24"/>
  <c r="Z53" i="23"/>
  <c r="Z51" i="23"/>
  <c r="Y50" i="23"/>
  <c r="I33" i="28" s="1"/>
  <c r="I31" i="28" s="1"/>
  <c r="T50" i="23"/>
  <c r="H33" i="28" s="1"/>
  <c r="H31" i="28" s="1"/>
  <c r="O50" i="23"/>
  <c r="G33" i="28" s="1"/>
  <c r="G31" i="28" s="1"/>
  <c r="J50" i="23"/>
  <c r="F33" i="28" s="1"/>
  <c r="F31" i="28" s="1"/>
  <c r="E49" i="23"/>
  <c r="E12" i="26" s="1"/>
  <c r="Y42" i="23"/>
  <c r="T42" i="23"/>
  <c r="O42" i="23"/>
  <c r="J42" i="23"/>
  <c r="E42" i="23"/>
  <c r="Z42" i="23" s="1"/>
  <c r="Y41" i="23"/>
  <c r="T41" i="23"/>
  <c r="O41" i="23"/>
  <c r="J41" i="23"/>
  <c r="E41" i="23"/>
  <c r="Z41" i="23" s="1"/>
  <c r="Y40" i="23"/>
  <c r="T40" i="23"/>
  <c r="O40" i="23"/>
  <c r="J40" i="23"/>
  <c r="E40" i="23"/>
  <c r="Z40" i="23" s="1"/>
  <c r="Y39" i="23"/>
  <c r="T39" i="23"/>
  <c r="O39" i="23"/>
  <c r="J39" i="23"/>
  <c r="E39" i="23"/>
  <c r="Z39" i="23" s="1"/>
  <c r="Y38" i="23"/>
  <c r="T38" i="23"/>
  <c r="O38" i="23"/>
  <c r="J38" i="23"/>
  <c r="E38" i="23"/>
  <c r="Z38" i="23" s="1"/>
  <c r="Y37" i="23"/>
  <c r="T37" i="23"/>
  <c r="O37" i="23"/>
  <c r="J37" i="23"/>
  <c r="E37" i="23"/>
  <c r="Z37" i="23" s="1"/>
  <c r="Y36" i="23"/>
  <c r="X36" i="23"/>
  <c r="W36" i="23"/>
  <c r="V36" i="23"/>
  <c r="U36" i="23"/>
  <c r="T36" i="23"/>
  <c r="S36" i="23"/>
  <c r="R36" i="23"/>
  <c r="Q36" i="23"/>
  <c r="P36" i="23"/>
  <c r="O36" i="23"/>
  <c r="N36" i="23"/>
  <c r="M36" i="23"/>
  <c r="L36" i="23"/>
  <c r="K36" i="23"/>
  <c r="J36" i="23"/>
  <c r="I36" i="23"/>
  <c r="H36" i="23"/>
  <c r="G36" i="23"/>
  <c r="F36" i="23"/>
  <c r="E36" i="23"/>
  <c r="Y35" i="23"/>
  <c r="T35" i="23"/>
  <c r="O35" i="23"/>
  <c r="J35" i="23"/>
  <c r="Z35" i="23" s="1"/>
  <c r="Y34" i="23"/>
  <c r="T34" i="23"/>
  <c r="O34" i="23"/>
  <c r="J34" i="23"/>
  <c r="Z34" i="23" s="1"/>
  <c r="Y33" i="23"/>
  <c r="T33" i="23"/>
  <c r="O33" i="23"/>
  <c r="J33" i="23"/>
  <c r="Z33" i="23" s="1"/>
  <c r="Y32" i="23"/>
  <c r="T32" i="23"/>
  <c r="O32" i="23"/>
  <c r="J32" i="23"/>
  <c r="Y31" i="23"/>
  <c r="T31" i="23"/>
  <c r="O31" i="23"/>
  <c r="J31" i="23"/>
  <c r="Z31" i="23" s="1"/>
  <c r="Y30" i="23"/>
  <c r="T30" i="23"/>
  <c r="Z30" i="23" s="1"/>
  <c r="Y29" i="23"/>
  <c r="T29" i="23"/>
  <c r="O29" i="23"/>
  <c r="J29" i="23"/>
  <c r="Z29" i="23" s="1"/>
  <c r="Y28" i="23"/>
  <c r="T28" i="23"/>
  <c r="H29" i="28" s="1"/>
  <c r="H27" i="28" s="1"/>
  <c r="H36" i="28" s="1"/>
  <c r="O28" i="23"/>
  <c r="G29" i="28" s="1"/>
  <c r="G27" i="28" s="1"/>
  <c r="G36" i="28" s="1"/>
  <c r="J28" i="23"/>
  <c r="Y27" i="23"/>
  <c r="I44" i="24" s="1"/>
  <c r="X27" i="23"/>
  <c r="W27" i="23"/>
  <c r="V27" i="23"/>
  <c r="U27" i="23"/>
  <c r="T27" i="23"/>
  <c r="H44" i="24" s="1"/>
  <c r="S27" i="23"/>
  <c r="R27" i="23"/>
  <c r="Q27" i="23"/>
  <c r="P27" i="23"/>
  <c r="O27" i="23"/>
  <c r="G44" i="24" s="1"/>
  <c r="N27" i="23"/>
  <c r="M27" i="23"/>
  <c r="L27" i="23"/>
  <c r="K27" i="23"/>
  <c r="I27" i="23"/>
  <c r="H27" i="23"/>
  <c r="G27" i="23"/>
  <c r="F27" i="23"/>
  <c r="Y25" i="23"/>
  <c r="I43" i="24" s="1"/>
  <c r="T25" i="23"/>
  <c r="H43" i="24" s="1"/>
  <c r="O25" i="23"/>
  <c r="G43" i="24" s="1"/>
  <c r="J25" i="23"/>
  <c r="X24" i="23"/>
  <c r="X43" i="23" s="1"/>
  <c r="W24" i="23"/>
  <c r="V24" i="23"/>
  <c r="V43" i="23" s="1"/>
  <c r="U24" i="23"/>
  <c r="U43" i="23" s="1"/>
  <c r="S24" i="23"/>
  <c r="R24" i="23"/>
  <c r="R43" i="23" s="1"/>
  <c r="Q24" i="23"/>
  <c r="Q43" i="23" s="1"/>
  <c r="P24" i="23"/>
  <c r="P43" i="23" s="1"/>
  <c r="N24" i="23"/>
  <c r="N43" i="23" s="1"/>
  <c r="M24" i="23"/>
  <c r="M43" i="23" s="1"/>
  <c r="L24" i="23"/>
  <c r="L43" i="23" s="1"/>
  <c r="K24" i="23"/>
  <c r="I24" i="23"/>
  <c r="I43" i="23" s="1"/>
  <c r="H24" i="23"/>
  <c r="H43" i="23" s="1"/>
  <c r="G24" i="23"/>
  <c r="F24" i="23"/>
  <c r="F43" i="23" s="1"/>
  <c r="V20" i="23"/>
  <c r="R20" i="23"/>
  <c r="N20" i="23"/>
  <c r="F20" i="23"/>
  <c r="Y19" i="23"/>
  <c r="I22" i="28" s="1"/>
  <c r="I21" i="28" s="1"/>
  <c r="T19" i="23"/>
  <c r="H22" i="28" s="1"/>
  <c r="H21" i="28" s="1"/>
  <c r="O19" i="23"/>
  <c r="G22" i="28" s="1"/>
  <c r="G21" i="28" s="1"/>
  <c r="G25" i="28" s="1"/>
  <c r="J19" i="23"/>
  <c r="F22" i="28" s="1"/>
  <c r="F21" i="28" s="1"/>
  <c r="Y18" i="23"/>
  <c r="X18" i="23"/>
  <c r="X20" i="23" s="1"/>
  <c r="W18" i="23"/>
  <c r="W20" i="23" s="1"/>
  <c r="V18" i="23"/>
  <c r="U18" i="23"/>
  <c r="U20" i="23" s="1"/>
  <c r="Y20" i="23" s="1"/>
  <c r="I35" i="24" s="1"/>
  <c r="S18" i="23"/>
  <c r="S20" i="23" s="1"/>
  <c r="R18" i="23"/>
  <c r="Q18" i="23"/>
  <c r="Q20" i="23" s="1"/>
  <c r="P18" i="23"/>
  <c r="P20" i="23" s="1"/>
  <c r="N18" i="23"/>
  <c r="M18" i="23"/>
  <c r="M20" i="23" s="1"/>
  <c r="L18" i="23"/>
  <c r="L20" i="23" s="1"/>
  <c r="K18" i="23"/>
  <c r="K20" i="23" s="1"/>
  <c r="I18" i="23"/>
  <c r="I20" i="23" s="1"/>
  <c r="H18" i="23"/>
  <c r="H20" i="23" s="1"/>
  <c r="G18" i="23"/>
  <c r="G20" i="23" s="1"/>
  <c r="F18" i="23"/>
  <c r="E18" i="23"/>
  <c r="T16" i="23"/>
  <c r="O16" i="23"/>
  <c r="J16" i="23"/>
  <c r="Z16" i="23" s="1"/>
  <c r="T15" i="23"/>
  <c r="O15" i="23"/>
  <c r="J15" i="23"/>
  <c r="Z15" i="23" s="1"/>
  <c r="T14" i="23"/>
  <c r="O14" i="23"/>
  <c r="J14" i="23"/>
  <c r="Z14" i="23" s="1"/>
  <c r="T13" i="23"/>
  <c r="O13" i="23"/>
  <c r="J13" i="23"/>
  <c r="Z13" i="23" s="1"/>
  <c r="T12" i="23"/>
  <c r="O12" i="23"/>
  <c r="J12" i="23"/>
  <c r="Z12" i="23" s="1"/>
  <c r="T11" i="23"/>
  <c r="T18" i="23" s="1"/>
  <c r="O11" i="23"/>
  <c r="O18" i="23" s="1"/>
  <c r="J11" i="23"/>
  <c r="F6" i="23"/>
  <c r="AB4" i="23"/>
  <c r="G35" i="22"/>
  <c r="E21" i="27" s="1"/>
  <c r="G34" i="22"/>
  <c r="E32" i="21"/>
  <c r="E22" i="21"/>
  <c r="E27" i="21" s="1"/>
  <c r="E11" i="21"/>
  <c r="J87" i="20"/>
  <c r="J85" i="20"/>
  <c r="J84" i="20"/>
  <c r="J83" i="20"/>
  <c r="I82" i="20"/>
  <c r="H82" i="20"/>
  <c r="G82" i="20"/>
  <c r="F82" i="20"/>
  <c r="E82" i="20"/>
  <c r="J82" i="20" s="1"/>
  <c r="I78" i="20"/>
  <c r="H78" i="20"/>
  <c r="G78" i="20"/>
  <c r="F78" i="20"/>
  <c r="E78" i="20"/>
  <c r="J77" i="20"/>
  <c r="I77" i="20"/>
  <c r="H77" i="20"/>
  <c r="G77" i="20"/>
  <c r="F77" i="20"/>
  <c r="E77" i="20"/>
  <c r="J76" i="20"/>
  <c r="I76" i="20"/>
  <c r="H76" i="20"/>
  <c r="G76" i="20"/>
  <c r="F76" i="20"/>
  <c r="E76" i="20"/>
  <c r="J75" i="20"/>
  <c r="I75" i="20"/>
  <c r="H75" i="20"/>
  <c r="G75" i="20"/>
  <c r="F75" i="20"/>
  <c r="E75" i="20"/>
  <c r="J74" i="20"/>
  <c r="G74" i="20"/>
  <c r="F74" i="20"/>
  <c r="J70" i="20"/>
  <c r="I70" i="20"/>
  <c r="I55" i="24" s="1"/>
  <c r="H70" i="20"/>
  <c r="H55" i="24" s="1"/>
  <c r="G70" i="20"/>
  <c r="G55" i="24" s="1"/>
  <c r="F70" i="20"/>
  <c r="F55" i="24" s="1"/>
  <c r="E70" i="20"/>
  <c r="E55" i="24" s="1"/>
  <c r="J66" i="20"/>
  <c r="I66" i="20"/>
  <c r="I54" i="24" s="1"/>
  <c r="H66" i="20"/>
  <c r="G66" i="20"/>
  <c r="G54" i="24" s="1"/>
  <c r="F66" i="20"/>
  <c r="F54" i="24" s="1"/>
  <c r="E66" i="20"/>
  <c r="E54" i="24" s="1"/>
  <c r="J62" i="20"/>
  <c r="I62" i="20"/>
  <c r="H62" i="20"/>
  <c r="G62" i="20"/>
  <c r="F62" i="20"/>
  <c r="E62" i="20"/>
  <c r="J58" i="20"/>
  <c r="I58" i="20"/>
  <c r="H58" i="20"/>
  <c r="G58" i="20"/>
  <c r="F58" i="20"/>
  <c r="E58" i="20"/>
  <c r="E54" i="20"/>
  <c r="J52" i="20"/>
  <c r="J51" i="20"/>
  <c r="I50" i="20"/>
  <c r="I49" i="20" s="1"/>
  <c r="I89" i="20" s="1"/>
  <c r="I47" i="24" s="1"/>
  <c r="H50" i="20"/>
  <c r="H49" i="20" s="1"/>
  <c r="H89" i="20" s="1"/>
  <c r="H47" i="24" s="1"/>
  <c r="G50" i="20"/>
  <c r="F50" i="20"/>
  <c r="E50" i="20"/>
  <c r="J50" i="20" s="1"/>
  <c r="G49" i="20"/>
  <c r="G89" i="20" s="1"/>
  <c r="G47" i="24" s="1"/>
  <c r="F49" i="20"/>
  <c r="F89" i="20" s="1"/>
  <c r="F47" i="24" s="1"/>
  <c r="I44" i="20"/>
  <c r="H44" i="20"/>
  <c r="G44" i="20"/>
  <c r="F44" i="20"/>
  <c r="J44" i="20" s="1"/>
  <c r="E44" i="20"/>
  <c r="I43" i="20"/>
  <c r="H43" i="20"/>
  <c r="G43" i="20"/>
  <c r="F43" i="20"/>
  <c r="E43" i="20"/>
  <c r="E42" i="20"/>
  <c r="E41" i="20"/>
  <c r="J40" i="20"/>
  <c r="J39" i="20"/>
  <c r="I38" i="20"/>
  <c r="H38" i="20"/>
  <c r="H37" i="20" s="1"/>
  <c r="H53" i="24" s="1"/>
  <c r="G38" i="20"/>
  <c r="G37" i="20" s="1"/>
  <c r="F38" i="20"/>
  <c r="E38" i="20"/>
  <c r="I37" i="20"/>
  <c r="I53" i="24" s="1"/>
  <c r="F37" i="20"/>
  <c r="F53" i="24" s="1"/>
  <c r="E37" i="20"/>
  <c r="E53" i="24" s="1"/>
  <c r="J36" i="20"/>
  <c r="J35" i="20"/>
  <c r="E34" i="20"/>
  <c r="E33" i="20"/>
  <c r="J32" i="20"/>
  <c r="J31" i="20"/>
  <c r="E30" i="20"/>
  <c r="E29" i="20"/>
  <c r="E51" i="24" s="1"/>
  <c r="J28" i="20"/>
  <c r="J27" i="20"/>
  <c r="I26" i="20"/>
  <c r="I25" i="20" s="1"/>
  <c r="F26" i="20"/>
  <c r="E26" i="20"/>
  <c r="E25" i="20" s="1"/>
  <c r="G25" i="20"/>
  <c r="J24" i="20"/>
  <c r="J23" i="20"/>
  <c r="E22" i="20"/>
  <c r="E21" i="20"/>
  <c r="J20" i="20"/>
  <c r="J19" i="20"/>
  <c r="E14" i="20"/>
  <c r="E13" i="20" s="1"/>
  <c r="J12" i="20"/>
  <c r="J11" i="20"/>
  <c r="I10" i="20"/>
  <c r="I9" i="20" s="1"/>
  <c r="H10" i="20"/>
  <c r="G10" i="20"/>
  <c r="F10" i="20"/>
  <c r="F9" i="20" s="1"/>
  <c r="H9" i="20"/>
  <c r="G9" i="20"/>
  <c r="E22" i="19"/>
  <c r="J21" i="19"/>
  <c r="J18" i="19"/>
  <c r="J17" i="19"/>
  <c r="J16" i="19"/>
  <c r="J15" i="19"/>
  <c r="J14" i="19"/>
  <c r="J13" i="19"/>
  <c r="I12" i="19"/>
  <c r="H12" i="19"/>
  <c r="H26" i="20" s="1"/>
  <c r="H25" i="20" s="1"/>
  <c r="G12" i="19"/>
  <c r="G26" i="20" s="1"/>
  <c r="F12" i="19"/>
  <c r="J12" i="19" s="1"/>
  <c r="E12" i="19"/>
  <c r="J48" i="17"/>
  <c r="I48" i="17"/>
  <c r="H48" i="17"/>
  <c r="G48" i="17"/>
  <c r="J46" i="17"/>
  <c r="I46" i="17"/>
  <c r="H46" i="17"/>
  <c r="G46" i="17"/>
  <c r="J42" i="17"/>
  <c r="I42" i="17"/>
  <c r="H42" i="17"/>
  <c r="G42" i="17"/>
  <c r="J40" i="17"/>
  <c r="I40" i="17"/>
  <c r="H40" i="17"/>
  <c r="G40" i="17"/>
  <c r="F22" i="17"/>
  <c r="E21" i="16"/>
  <c r="E19" i="16"/>
  <c r="E18" i="16"/>
  <c r="F12" i="16"/>
  <c r="E10" i="16"/>
  <c r="F65" i="15"/>
  <c r="E17" i="16" s="1"/>
  <c r="J64" i="15"/>
  <c r="I64" i="15"/>
  <c r="H64" i="15"/>
  <c r="G64" i="15"/>
  <c r="F64" i="15"/>
  <c r="G63" i="15"/>
  <c r="F62" i="15"/>
  <c r="F59" i="15"/>
  <c r="F57" i="15"/>
  <c r="F55" i="15"/>
  <c r="G52" i="15"/>
  <c r="F52" i="15"/>
  <c r="D52" i="15"/>
  <c r="D59" i="15" s="1"/>
  <c r="F51" i="15"/>
  <c r="F47" i="15"/>
  <c r="F44" i="15"/>
  <c r="G43" i="15"/>
  <c r="G50" i="15" s="1"/>
  <c r="F43" i="15"/>
  <c r="F50" i="15" s="1"/>
  <c r="E43" i="15"/>
  <c r="F42" i="15"/>
  <c r="F66" i="15" s="1"/>
  <c r="D42" i="15"/>
  <c r="D49" i="15" s="1"/>
  <c r="D56" i="15" s="1"/>
  <c r="G41" i="15"/>
  <c r="G48" i="15" s="1"/>
  <c r="F41" i="15"/>
  <c r="F48" i="15" s="1"/>
  <c r="D41" i="15"/>
  <c r="D48" i="15" s="1"/>
  <c r="D55" i="15" s="1"/>
  <c r="F40" i="15"/>
  <c r="F39" i="15" s="1"/>
  <c r="D40" i="15"/>
  <c r="D47" i="15" s="1"/>
  <c r="D54" i="15" s="1"/>
  <c r="D38" i="15"/>
  <c r="D37" i="15"/>
  <c r="D44" i="15" s="1"/>
  <c r="D51" i="15" s="1"/>
  <c r="D58" i="15" s="1"/>
  <c r="D36" i="15"/>
  <c r="D43" i="15" s="1"/>
  <c r="D50" i="15" s="1"/>
  <c r="D57" i="15" s="1"/>
  <c r="D33" i="15"/>
  <c r="J32" i="15"/>
  <c r="J63" i="15" s="1"/>
  <c r="I32" i="15"/>
  <c r="I63" i="15" s="1"/>
  <c r="H32" i="15"/>
  <c r="H63" i="15" s="1"/>
  <c r="G32" i="15"/>
  <c r="F32" i="15"/>
  <c r="F63" i="15" s="1"/>
  <c r="J31" i="15"/>
  <c r="I31" i="15"/>
  <c r="G31" i="15"/>
  <c r="H31" i="15" s="1"/>
  <c r="G30" i="15"/>
  <c r="G29" i="15"/>
  <c r="H29" i="15" s="1"/>
  <c r="G28" i="15"/>
  <c r="G62" i="15" s="1"/>
  <c r="G27" i="15"/>
  <c r="H27" i="15" s="1"/>
  <c r="H41" i="15" s="1"/>
  <c r="G26" i="15"/>
  <c r="G24" i="15"/>
  <c r="G61" i="15" s="1"/>
  <c r="F24" i="15"/>
  <c r="F61" i="15" s="1"/>
  <c r="G6" i="15"/>
  <c r="P22" i="14"/>
  <c r="S21" i="14"/>
  <c r="P21" i="14"/>
  <c r="S20" i="14"/>
  <c r="I15" i="16" s="1"/>
  <c r="S17" i="14"/>
  <c r="K17" i="14"/>
  <c r="G17" i="14"/>
  <c r="G20" i="14" s="1"/>
  <c r="E17" i="14"/>
  <c r="S15" i="14"/>
  <c r="P15" i="14"/>
  <c r="M15" i="14"/>
  <c r="J15" i="14"/>
  <c r="S14" i="14"/>
  <c r="P14" i="14"/>
  <c r="M14" i="14"/>
  <c r="J14" i="14"/>
  <c r="S13" i="14"/>
  <c r="P13" i="14"/>
  <c r="M13" i="14"/>
  <c r="J13" i="14"/>
  <c r="S12" i="14"/>
  <c r="P12" i="14"/>
  <c r="M12" i="14"/>
  <c r="J12" i="14"/>
  <c r="S11" i="14"/>
  <c r="S22" i="14" s="1"/>
  <c r="P11" i="14"/>
  <c r="M11" i="14"/>
  <c r="M22" i="14" s="1"/>
  <c r="J11" i="14"/>
  <c r="J22" i="14" s="1"/>
  <c r="S10" i="14"/>
  <c r="P10" i="14"/>
  <c r="M10" i="14"/>
  <c r="J10" i="14"/>
  <c r="S9" i="14"/>
  <c r="Q9" i="14"/>
  <c r="Q17" i="14" s="1"/>
  <c r="I20" i="6" s="1"/>
  <c r="P9" i="14"/>
  <c r="N9" i="14"/>
  <c r="N17" i="14" s="1"/>
  <c r="K9" i="14"/>
  <c r="H9" i="14"/>
  <c r="H17" i="14" s="1"/>
  <c r="H6" i="14"/>
  <c r="P35" i="13"/>
  <c r="N35" i="13"/>
  <c r="L35" i="13"/>
  <c r="J35" i="13"/>
  <c r="N34" i="13"/>
  <c r="P32" i="13"/>
  <c r="O32" i="13"/>
  <c r="N32" i="13"/>
  <c r="H12" i="16" s="1"/>
  <c r="M32" i="13"/>
  <c r="L32" i="13"/>
  <c r="K32" i="13"/>
  <c r="J32" i="13"/>
  <c r="J34" i="13" s="1"/>
  <c r="I32" i="13"/>
  <c r="H32" i="13"/>
  <c r="G32" i="13"/>
  <c r="E12" i="16" s="1"/>
  <c r="R28" i="12"/>
  <c r="I28" i="12"/>
  <c r="U25" i="12"/>
  <c r="I11" i="16" s="1"/>
  <c r="I25" i="12"/>
  <c r="E11" i="16" s="1"/>
  <c r="E9" i="16" s="1"/>
  <c r="U20" i="12"/>
  <c r="R20" i="12"/>
  <c r="R25" i="12" s="1"/>
  <c r="H11" i="16" s="1"/>
  <c r="O20" i="12"/>
  <c r="O25" i="12" s="1"/>
  <c r="G11" i="16" s="1"/>
  <c r="L20" i="12"/>
  <c r="L25" i="12" s="1"/>
  <c r="F11" i="16" s="1"/>
  <c r="U16" i="12"/>
  <c r="R16" i="12"/>
  <c r="O16" i="12"/>
  <c r="L16" i="12"/>
  <c r="U15" i="12"/>
  <c r="R15" i="12"/>
  <c r="O15" i="12"/>
  <c r="L15" i="12"/>
  <c r="U14" i="12"/>
  <c r="R14" i="12"/>
  <c r="O14" i="12"/>
  <c r="L14" i="12"/>
  <c r="U13" i="12"/>
  <c r="R13" i="12"/>
  <c r="O13" i="12"/>
  <c r="L13" i="12"/>
  <c r="U12" i="12"/>
  <c r="R12" i="12"/>
  <c r="O12" i="12"/>
  <c r="L12" i="12"/>
  <c r="U11" i="12"/>
  <c r="R11" i="12"/>
  <c r="O11" i="12"/>
  <c r="L11" i="12"/>
  <c r="U10" i="12"/>
  <c r="U18" i="12" s="1"/>
  <c r="I10" i="16" s="1"/>
  <c r="R10" i="12"/>
  <c r="R18" i="12" s="1"/>
  <c r="H10" i="16" s="1"/>
  <c r="O10" i="12"/>
  <c r="O28" i="12" s="1"/>
  <c r="I12" i="22" s="1"/>
  <c r="L10" i="12"/>
  <c r="D28" i="11"/>
  <c r="D26" i="11"/>
  <c r="J21" i="11"/>
  <c r="D21" i="11"/>
  <c r="D20" i="11"/>
  <c r="D27" i="11" s="1"/>
  <c r="D19" i="11"/>
  <c r="D17" i="11"/>
  <c r="G16" i="11"/>
  <c r="D16" i="11"/>
  <c r="H15" i="11"/>
  <c r="D15" i="11"/>
  <c r="I14" i="11"/>
  <c r="D14" i="11"/>
  <c r="D12" i="11"/>
  <c r="I11" i="11"/>
  <c r="D11" i="11"/>
  <c r="J10" i="11"/>
  <c r="F10" i="11"/>
  <c r="D10" i="11"/>
  <c r="G6" i="11"/>
  <c r="J39" i="10"/>
  <c r="I39" i="10"/>
  <c r="I21" i="11" s="1"/>
  <c r="H39" i="10"/>
  <c r="H21" i="11" s="1"/>
  <c r="G39" i="10"/>
  <c r="G21" i="11" s="1"/>
  <c r="F39" i="10"/>
  <c r="F21" i="11" s="1"/>
  <c r="J38" i="10"/>
  <c r="J20" i="11" s="1"/>
  <c r="I38" i="10"/>
  <c r="I20" i="11" s="1"/>
  <c r="H38" i="10"/>
  <c r="H36" i="10" s="1"/>
  <c r="G38" i="10"/>
  <c r="G20" i="11" s="1"/>
  <c r="F38" i="10"/>
  <c r="F20" i="11" s="1"/>
  <c r="J37" i="10"/>
  <c r="J19" i="11" s="1"/>
  <c r="J18" i="11" s="1"/>
  <c r="I37" i="10"/>
  <c r="H37" i="10"/>
  <c r="H19" i="11" s="1"/>
  <c r="G37" i="10"/>
  <c r="G19" i="11" s="1"/>
  <c r="F37" i="10"/>
  <c r="F19" i="11" s="1"/>
  <c r="J36" i="10"/>
  <c r="G36" i="10"/>
  <c r="F36" i="10"/>
  <c r="J34" i="10"/>
  <c r="J16" i="11" s="1"/>
  <c r="I34" i="10"/>
  <c r="I16" i="11" s="1"/>
  <c r="H34" i="10"/>
  <c r="H16" i="11" s="1"/>
  <c r="G34" i="10"/>
  <c r="F34" i="10"/>
  <c r="F16" i="11" s="1"/>
  <c r="J33" i="10"/>
  <c r="J15" i="11" s="1"/>
  <c r="I33" i="10"/>
  <c r="I15" i="11" s="1"/>
  <c r="H33" i="10"/>
  <c r="G33" i="10"/>
  <c r="G31" i="10" s="1"/>
  <c r="F33" i="10"/>
  <c r="F15" i="11" s="1"/>
  <c r="J32" i="10"/>
  <c r="J31" i="10" s="1"/>
  <c r="I32" i="10"/>
  <c r="H32" i="10"/>
  <c r="H14" i="11" s="1"/>
  <c r="G32" i="10"/>
  <c r="G14" i="11" s="1"/>
  <c r="F32" i="10"/>
  <c r="F31" i="10" s="1"/>
  <c r="H31" i="10"/>
  <c r="J30" i="10"/>
  <c r="J12" i="11" s="1"/>
  <c r="I30" i="10"/>
  <c r="I12" i="11" s="1"/>
  <c r="H30" i="10"/>
  <c r="H12" i="11" s="1"/>
  <c r="G30" i="10"/>
  <c r="G12" i="11" s="1"/>
  <c r="F30" i="10"/>
  <c r="F12" i="11" s="1"/>
  <c r="J29" i="10"/>
  <c r="J11" i="11" s="1"/>
  <c r="I29" i="10"/>
  <c r="H29" i="10"/>
  <c r="H11" i="11" s="1"/>
  <c r="G29" i="10"/>
  <c r="G11" i="11" s="1"/>
  <c r="F29" i="10"/>
  <c r="F11" i="11" s="1"/>
  <c r="J28" i="10"/>
  <c r="I28" i="10"/>
  <c r="I27" i="10" s="1"/>
  <c r="H28" i="10"/>
  <c r="H10" i="11" s="1"/>
  <c r="G28" i="10"/>
  <c r="G27" i="10" s="1"/>
  <c r="F28" i="10"/>
  <c r="J27" i="10"/>
  <c r="H27" i="10"/>
  <c r="J7" i="10"/>
  <c r="I7" i="10"/>
  <c r="H7" i="10"/>
  <c r="G7" i="10"/>
  <c r="F7" i="10"/>
  <c r="J6" i="10"/>
  <c r="J7" i="11" s="1"/>
  <c r="I6" i="10"/>
  <c r="I7" i="11" s="1"/>
  <c r="H6" i="10"/>
  <c r="H7" i="11" s="1"/>
  <c r="H7" i="15" s="1"/>
  <c r="G6" i="10"/>
  <c r="G7" i="11" s="1"/>
  <c r="J7" i="12" s="1"/>
  <c r="F5" i="10"/>
  <c r="D17" i="9"/>
  <c r="D11" i="10" s="1"/>
  <c r="D22" i="10" s="1"/>
  <c r="D13" i="9"/>
  <c r="D9" i="10" s="1"/>
  <c r="D17" i="10" s="1"/>
  <c r="D13" i="11" s="1"/>
  <c r="D8" i="10"/>
  <c r="D13" i="10" s="1"/>
  <c r="F6" i="9"/>
  <c r="H31" i="7"/>
  <c r="G31" i="7"/>
  <c r="F31" i="7"/>
  <c r="H25" i="7"/>
  <c r="G25" i="7"/>
  <c r="F25" i="7"/>
  <c r="D20" i="7"/>
  <c r="D17" i="7"/>
  <c r="D22" i="7" s="1"/>
  <c r="D16" i="7"/>
  <c r="D21" i="7" s="1"/>
  <c r="D15" i="7"/>
  <c r="D14" i="7"/>
  <c r="D19" i="7" s="1"/>
  <c r="F6" i="7"/>
  <c r="G6" i="7" s="1"/>
  <c r="H6" i="7" s="1"/>
  <c r="E28" i="6"/>
  <c r="E26" i="6"/>
  <c r="E25" i="6"/>
  <c r="I21" i="6"/>
  <c r="H21" i="6"/>
  <c r="G21" i="6"/>
  <c r="F21" i="6"/>
  <c r="E21" i="6" s="1"/>
  <c r="H20" i="6"/>
  <c r="G20" i="6"/>
  <c r="F20" i="6"/>
  <c r="E17" i="6"/>
  <c r="I15" i="6"/>
  <c r="H15" i="6"/>
  <c r="G15" i="6"/>
  <c r="F15" i="6"/>
  <c r="I14" i="6"/>
  <c r="H14" i="6"/>
  <c r="G14" i="6"/>
  <c r="I8" i="6"/>
  <c r="H8" i="6"/>
  <c r="G8" i="6"/>
  <c r="H131" i="3"/>
  <c r="C8" i="3"/>
  <c r="F7" i="3"/>
  <c r="J36" i="2"/>
  <c r="G33" i="2"/>
  <c r="G102" i="3" s="1"/>
  <c r="G32" i="2"/>
  <c r="G31" i="2"/>
  <c r="G101" i="3" s="1"/>
  <c r="J25" i="2"/>
  <c r="J24" i="2"/>
  <c r="J23" i="2"/>
  <c r="J22" i="2"/>
  <c r="J20" i="2"/>
  <c r="J19" i="2"/>
  <c r="J17" i="2"/>
  <c r="H13" i="11" l="1"/>
  <c r="F18" i="11"/>
  <c r="J12" i="22"/>
  <c r="E25" i="28"/>
  <c r="S7" i="12"/>
  <c r="J7" i="15"/>
  <c r="G18" i="11"/>
  <c r="G55" i="15"/>
  <c r="H48" i="15"/>
  <c r="D27" i="10"/>
  <c r="D9" i="11"/>
  <c r="F7" i="23"/>
  <c r="H7" i="14"/>
  <c r="G7" i="15" s="1"/>
  <c r="I7" i="13"/>
  <c r="I13" i="11"/>
  <c r="G22" i="14"/>
  <c r="E15" i="16"/>
  <c r="G21" i="14"/>
  <c r="G57" i="15"/>
  <c r="D18" i="11"/>
  <c r="D36" i="10"/>
  <c r="I7" i="15"/>
  <c r="P7" i="12"/>
  <c r="G18" i="24"/>
  <c r="I11" i="22"/>
  <c r="E10" i="28"/>
  <c r="E9" i="28" s="1"/>
  <c r="E16" i="28" s="1"/>
  <c r="I10" i="28"/>
  <c r="I9" i="28" s="1"/>
  <c r="I16" i="28" s="1"/>
  <c r="I19" i="11"/>
  <c r="I18" i="11" s="1"/>
  <c r="I36" i="10"/>
  <c r="I10" i="11"/>
  <c r="F14" i="11"/>
  <c r="R26" i="12"/>
  <c r="H18" i="24"/>
  <c r="J11" i="22"/>
  <c r="J21" i="14"/>
  <c r="J9" i="14"/>
  <c r="S19" i="14"/>
  <c r="S18" i="14"/>
  <c r="I29" i="15"/>
  <c r="F54" i="15"/>
  <c r="F29" i="28"/>
  <c r="F27" i="28" s="1"/>
  <c r="F36" i="28" s="1"/>
  <c r="Z28" i="23"/>
  <c r="J27" i="23"/>
  <c r="I31" i="10"/>
  <c r="J9" i="11"/>
  <c r="H10" i="28"/>
  <c r="H9" i="28" s="1"/>
  <c r="H16" i="28" s="1"/>
  <c r="G15" i="11"/>
  <c r="F10" i="28" s="1"/>
  <c r="F9" i="28" s="1"/>
  <c r="F16" i="28" s="1"/>
  <c r="H25" i="16"/>
  <c r="H11" i="21" s="1"/>
  <c r="H9" i="16"/>
  <c r="U26" i="12"/>
  <c r="P17" i="14"/>
  <c r="O9" i="14"/>
  <c r="M21" i="14"/>
  <c r="M9" i="14"/>
  <c r="G18" i="14"/>
  <c r="E16" i="16" s="1"/>
  <c r="E8" i="16" s="1"/>
  <c r="F58" i="15"/>
  <c r="G59" i="15"/>
  <c r="H52" i="15"/>
  <c r="I52" i="15" s="1"/>
  <c r="J52" i="15" s="1"/>
  <c r="E49" i="20"/>
  <c r="G7" i="20"/>
  <c r="G7" i="19"/>
  <c r="G7" i="21"/>
  <c r="D31" i="10"/>
  <c r="F23" i="11"/>
  <c r="F9" i="11"/>
  <c r="H20" i="11"/>
  <c r="H18" i="11" s="1"/>
  <c r="M7" i="12"/>
  <c r="I9" i="16"/>
  <c r="H55" i="15"/>
  <c r="J59" i="15"/>
  <c r="I43" i="15"/>
  <c r="G53" i="24"/>
  <c r="J37" i="20"/>
  <c r="F27" i="10"/>
  <c r="H9" i="11"/>
  <c r="H22" i="11" s="1"/>
  <c r="G10" i="11"/>
  <c r="J14" i="11"/>
  <c r="J13" i="11" s="1"/>
  <c r="O18" i="12"/>
  <c r="I26" i="12"/>
  <c r="L34" i="13"/>
  <c r="G12" i="16"/>
  <c r="I12" i="16"/>
  <c r="I25" i="16" s="1"/>
  <c r="I11" i="21" s="1"/>
  <c r="P34" i="13"/>
  <c r="I27" i="15"/>
  <c r="G7" i="16"/>
  <c r="F25" i="20"/>
  <c r="J26" i="20"/>
  <c r="I9" i="26"/>
  <c r="I34" i="24"/>
  <c r="I38" i="24" s="1"/>
  <c r="I9" i="6"/>
  <c r="L28" i="12"/>
  <c r="H12" i="22" s="1"/>
  <c r="L18" i="12"/>
  <c r="R9" i="14"/>
  <c r="F49" i="15"/>
  <c r="Z11" i="23"/>
  <c r="J18" i="23"/>
  <c r="J25" i="20"/>
  <c r="H54" i="24"/>
  <c r="H74" i="20"/>
  <c r="U28" i="12"/>
  <c r="K12" i="22" s="1"/>
  <c r="G40" i="15"/>
  <c r="G47" i="15" s="1"/>
  <c r="G42" i="15"/>
  <c r="G66" i="15" s="1"/>
  <c r="H43" i="15"/>
  <c r="H50" i="15" s="1"/>
  <c r="E52" i="24"/>
  <c r="E60" i="24" s="1"/>
  <c r="J38" i="20"/>
  <c r="J43" i="20"/>
  <c r="G34" i="24"/>
  <c r="G9" i="26"/>
  <c r="O20" i="23"/>
  <c r="H26" i="15"/>
  <c r="H28" i="15"/>
  <c r="H30" i="15"/>
  <c r="G44" i="15"/>
  <c r="G51" i="15" s="1"/>
  <c r="H9" i="26"/>
  <c r="H34" i="24"/>
  <c r="T20" i="23"/>
  <c r="E9" i="26"/>
  <c r="F11" i="25"/>
  <c r="F14" i="25" s="1"/>
  <c r="E34" i="24"/>
  <c r="E20" i="23"/>
  <c r="Z18" i="23"/>
  <c r="F43" i="24"/>
  <c r="G49" i="24"/>
  <c r="Z19" i="23"/>
  <c r="H49" i="24"/>
  <c r="E74" i="20"/>
  <c r="E88" i="20" s="1"/>
  <c r="I74" i="20"/>
  <c r="G43" i="23"/>
  <c r="K43" i="23"/>
  <c r="S43" i="23"/>
  <c r="W43" i="23"/>
  <c r="I49" i="24"/>
  <c r="I29" i="28"/>
  <c r="I27" i="28" s="1"/>
  <c r="I36" i="28" s="1"/>
  <c r="H25" i="28"/>
  <c r="Z36" i="23"/>
  <c r="I25" i="28"/>
  <c r="Z50" i="23"/>
  <c r="F25" i="28"/>
  <c r="E25" i="26"/>
  <c r="F13" i="11" l="1"/>
  <c r="F22" i="11"/>
  <c r="F28" i="11" s="1"/>
  <c r="G58" i="15"/>
  <c r="I50" i="15"/>
  <c r="H57" i="15"/>
  <c r="E36" i="26"/>
  <c r="E38" i="21"/>
  <c r="G54" i="15"/>
  <c r="E16" i="24"/>
  <c r="E26" i="16"/>
  <c r="E13" i="21" s="1"/>
  <c r="F40" i="28"/>
  <c r="F39" i="28" s="1"/>
  <c r="F42" i="28" s="1"/>
  <c r="F37" i="28"/>
  <c r="Z20" i="23"/>
  <c r="G98" i="3"/>
  <c r="E8" i="6"/>
  <c r="I30" i="15"/>
  <c r="H44" i="15"/>
  <c r="H51" i="15" s="1"/>
  <c r="F18" i="24"/>
  <c r="I15" i="22"/>
  <c r="G19" i="24" s="1"/>
  <c r="G19" i="6"/>
  <c r="G22" i="6" s="1"/>
  <c r="K7" i="23"/>
  <c r="K7" i="13"/>
  <c r="K7" i="14"/>
  <c r="H37" i="28"/>
  <c r="H40" i="28"/>
  <c r="H39" i="28" s="1"/>
  <c r="F44" i="24"/>
  <c r="F14" i="6"/>
  <c r="I57" i="15"/>
  <c r="J29" i="15"/>
  <c r="E40" i="28"/>
  <c r="E39" i="28" s="1"/>
  <c r="E37" i="28"/>
  <c r="F38" i="28" s="1"/>
  <c r="H7" i="16"/>
  <c r="H7" i="21"/>
  <c r="H7" i="19"/>
  <c r="H7" i="20"/>
  <c r="G13" i="11"/>
  <c r="U7" i="23"/>
  <c r="Q7" i="14"/>
  <c r="O7" i="13"/>
  <c r="G109" i="3"/>
  <c r="E15" i="6"/>
  <c r="E35" i="24"/>
  <c r="H14" i="22"/>
  <c r="E9" i="21" s="1"/>
  <c r="H42" i="15"/>
  <c r="H66" i="15" s="1"/>
  <c r="H62" i="15"/>
  <c r="I28" i="15"/>
  <c r="G39" i="15"/>
  <c r="G65" i="15" s="1"/>
  <c r="F17" i="16" s="1"/>
  <c r="F56" i="15"/>
  <c r="F70" i="15" s="1"/>
  <c r="G49" i="15"/>
  <c r="F68" i="15"/>
  <c r="O26" i="12"/>
  <c r="G10" i="16"/>
  <c r="H28" i="11"/>
  <c r="G19" i="14"/>
  <c r="P20" i="14"/>
  <c r="H15" i="16" s="1"/>
  <c r="P18" i="14"/>
  <c r="H23" i="11"/>
  <c r="I10" i="22" s="1"/>
  <c r="J22" i="11"/>
  <c r="J26" i="11" s="1"/>
  <c r="G25" i="2"/>
  <c r="G110" i="3" s="1"/>
  <c r="F53" i="15"/>
  <c r="F69" i="15" s="1"/>
  <c r="J17" i="14"/>
  <c r="I9" i="14"/>
  <c r="F7" i="21"/>
  <c r="F7" i="20"/>
  <c r="F7" i="19"/>
  <c r="F7" i="16"/>
  <c r="H27" i="11"/>
  <c r="H26" i="11"/>
  <c r="H35" i="24"/>
  <c r="H38" i="24" s="1"/>
  <c r="H39" i="24" s="1"/>
  <c r="H9" i="6"/>
  <c r="H40" i="15"/>
  <c r="H39" i="15" s="1"/>
  <c r="H65" i="15" s="1"/>
  <c r="G17" i="16" s="1"/>
  <c r="H24" i="15"/>
  <c r="H61" i="15" s="1"/>
  <c r="I26" i="15"/>
  <c r="I18" i="24"/>
  <c r="K11" i="22"/>
  <c r="G7" i="28"/>
  <c r="G7" i="26"/>
  <c r="G7" i="27"/>
  <c r="G7" i="24"/>
  <c r="H7" i="25"/>
  <c r="I7" i="22"/>
  <c r="H7" i="17"/>
  <c r="J49" i="20"/>
  <c r="J89" i="20" s="1"/>
  <c r="E89" i="20"/>
  <c r="E47" i="24" s="1"/>
  <c r="M17" i="14"/>
  <c r="L9" i="14"/>
  <c r="J23" i="11"/>
  <c r="K10" i="22" s="1"/>
  <c r="F46" i="15"/>
  <c r="F67" i="15" s="1"/>
  <c r="I40" i="28"/>
  <c r="I39" i="28" s="1"/>
  <c r="I37" i="28"/>
  <c r="G10" i="28"/>
  <c r="G9" i="28" s="1"/>
  <c r="G16" i="28" s="1"/>
  <c r="F49" i="24"/>
  <c r="E38" i="24"/>
  <c r="E39" i="24" s="1"/>
  <c r="G35" i="24"/>
  <c r="G38" i="24" s="1"/>
  <c r="G39" i="24" s="1"/>
  <c r="G9" i="6"/>
  <c r="F9" i="26"/>
  <c r="F34" i="24"/>
  <c r="J20" i="23"/>
  <c r="F8" i="6"/>
  <c r="F10" i="16"/>
  <c r="L26" i="12"/>
  <c r="I41" i="15"/>
  <c r="I48" i="15" s="1"/>
  <c r="J27" i="15"/>
  <c r="G23" i="11"/>
  <c r="H10" i="22" s="1"/>
  <c r="G9" i="11"/>
  <c r="G22" i="11" s="1"/>
  <c r="G26" i="11" s="1"/>
  <c r="F24" i="11"/>
  <c r="E8" i="21" s="1"/>
  <c r="I59" i="15"/>
  <c r="H59" i="15"/>
  <c r="K29" i="22"/>
  <c r="I16" i="16"/>
  <c r="I23" i="11"/>
  <c r="J10" i="22" s="1"/>
  <c r="I9" i="11"/>
  <c r="I22" i="11" s="1"/>
  <c r="F27" i="11"/>
  <c r="P7" i="23"/>
  <c r="N7" i="14"/>
  <c r="M7" i="13"/>
  <c r="I7" i="21"/>
  <c r="I7" i="16"/>
  <c r="I7" i="20"/>
  <c r="I7" i="19"/>
  <c r="H25" i="11" l="1"/>
  <c r="F26" i="11"/>
  <c r="F25" i="11"/>
  <c r="G23" i="6"/>
  <c r="I42" i="28"/>
  <c r="H58" i="15"/>
  <c r="I55" i="15"/>
  <c r="I7" i="27"/>
  <c r="I7" i="28"/>
  <c r="I7" i="26"/>
  <c r="I7" i="24"/>
  <c r="J7" i="25"/>
  <c r="K7" i="22"/>
  <c r="J7" i="17"/>
  <c r="J9" i="22"/>
  <c r="H15" i="22"/>
  <c r="F19" i="24" s="1"/>
  <c r="G24" i="11"/>
  <c r="F19" i="6"/>
  <c r="F22" i="6" s="1"/>
  <c r="G28" i="11"/>
  <c r="J26" i="15"/>
  <c r="I24" i="15"/>
  <c r="I61" i="15" s="1"/>
  <c r="I40" i="15"/>
  <c r="K15" i="22"/>
  <c r="I19" i="24" s="1"/>
  <c r="J24" i="11"/>
  <c r="I19" i="6"/>
  <c r="I22" i="6" s="1"/>
  <c r="J28" i="11"/>
  <c r="J27" i="11"/>
  <c r="I23" i="6" s="1"/>
  <c r="H49" i="15"/>
  <c r="G68" i="15"/>
  <c r="G56" i="15"/>
  <c r="G70" i="15" s="1"/>
  <c r="J28" i="15"/>
  <c r="I62" i="15"/>
  <c r="I42" i="15"/>
  <c r="I66" i="15" s="1"/>
  <c r="H7" i="27"/>
  <c r="H7" i="28"/>
  <c r="H7" i="26"/>
  <c r="H7" i="24"/>
  <c r="I7" i="25"/>
  <c r="J7" i="22"/>
  <c r="I7" i="17"/>
  <c r="J43" i="15"/>
  <c r="J30" i="15"/>
  <c r="I44" i="15"/>
  <c r="I51" i="15" s="1"/>
  <c r="J50" i="15"/>
  <c r="J57" i="15" s="1"/>
  <c r="M20" i="14"/>
  <c r="G15" i="16" s="1"/>
  <c r="M19" i="14"/>
  <c r="M18" i="14"/>
  <c r="F7" i="28"/>
  <c r="F7" i="26"/>
  <c r="F7" i="27"/>
  <c r="G7" i="25"/>
  <c r="F7" i="24"/>
  <c r="H7" i="22"/>
  <c r="G7" i="17"/>
  <c r="G27" i="11"/>
  <c r="F23" i="6" s="1"/>
  <c r="I9" i="22"/>
  <c r="G9" i="21"/>
  <c r="I38" i="28"/>
  <c r="H11" i="22"/>
  <c r="H9" i="22" s="1"/>
  <c r="H31" i="22"/>
  <c r="G51" i="17" s="1"/>
  <c r="G49" i="17" s="1"/>
  <c r="G53" i="15"/>
  <c r="E40" i="21"/>
  <c r="J15" i="22"/>
  <c r="H19" i="24" s="1"/>
  <c r="I24" i="11"/>
  <c r="H19" i="6"/>
  <c r="H22" i="6" s="1"/>
  <c r="I27" i="11"/>
  <c r="I28" i="11"/>
  <c r="J39" i="17"/>
  <c r="J37" i="17" s="1"/>
  <c r="F24" i="25"/>
  <c r="F17" i="25"/>
  <c r="H11" i="17"/>
  <c r="H9" i="17" s="1"/>
  <c r="G11" i="17"/>
  <c r="G9" i="17" s="1"/>
  <c r="J11" i="17"/>
  <c r="J9" i="17" s="1"/>
  <c r="I11" i="17"/>
  <c r="I9" i="17" s="1"/>
  <c r="F35" i="24"/>
  <c r="F38" i="24" s="1"/>
  <c r="F39" i="24" s="1"/>
  <c r="F40" i="24" s="1"/>
  <c r="G40" i="24" s="1"/>
  <c r="H40" i="24" s="1"/>
  <c r="F9" i="6"/>
  <c r="J29" i="22"/>
  <c r="H16" i="16"/>
  <c r="H24" i="11"/>
  <c r="G46" i="15"/>
  <c r="G67" i="15" s="1"/>
  <c r="I26" i="11"/>
  <c r="E10" i="24"/>
  <c r="E14" i="24" s="1"/>
  <c r="E10" i="21"/>
  <c r="J41" i="15"/>
  <c r="J48" i="15" s="1"/>
  <c r="J55" i="15" s="1"/>
  <c r="F25" i="16"/>
  <c r="F11" i="21" s="1"/>
  <c r="F9" i="16"/>
  <c r="G37" i="28"/>
  <c r="H38" i="28" s="1"/>
  <c r="G40" i="28"/>
  <c r="G39" i="28" s="1"/>
  <c r="H42" i="28" s="1"/>
  <c r="K9" i="22"/>
  <c r="I9" i="21"/>
  <c r="G36" i="17"/>
  <c r="G34" i="17" s="1"/>
  <c r="J18" i="14"/>
  <c r="J36" i="17"/>
  <c r="J34" i="17" s="1"/>
  <c r="H36" i="17"/>
  <c r="H34" i="17" s="1"/>
  <c r="J20" i="14"/>
  <c r="F15" i="16" s="1"/>
  <c r="J19" i="14"/>
  <c r="I36" i="17"/>
  <c r="I34" i="17" s="1"/>
  <c r="P19" i="14"/>
  <c r="G9" i="16"/>
  <c r="G25" i="16"/>
  <c r="G11" i="21" s="1"/>
  <c r="E9" i="6"/>
  <c r="G100" i="3"/>
  <c r="H47" i="15"/>
  <c r="H23" i="6" l="1"/>
  <c r="G25" i="11"/>
  <c r="I25" i="11"/>
  <c r="F9" i="21"/>
  <c r="G42" i="28"/>
  <c r="F17" i="24"/>
  <c r="H18" i="22"/>
  <c r="G54" i="17"/>
  <c r="G52" i="17" s="1"/>
  <c r="I58" i="15"/>
  <c r="H46" i="15"/>
  <c r="H67" i="15" s="1"/>
  <c r="I47" i="15"/>
  <c r="H54" i="15"/>
  <c r="G46" i="25"/>
  <c r="I46" i="25"/>
  <c r="J46" i="25"/>
  <c r="I17" i="24"/>
  <c r="K18" i="22"/>
  <c r="J54" i="17"/>
  <c r="J52" i="17" s="1"/>
  <c r="E12" i="21"/>
  <c r="E14" i="21"/>
  <c r="E18" i="21" s="1"/>
  <c r="E28" i="21" s="1"/>
  <c r="G17" i="25"/>
  <c r="G16" i="16"/>
  <c r="I29" i="22"/>
  <c r="J62" i="15"/>
  <c r="J42" i="15"/>
  <c r="J66" i="15" s="1"/>
  <c r="H68" i="15"/>
  <c r="I49" i="15"/>
  <c r="H56" i="15"/>
  <c r="H70" i="15" s="1"/>
  <c r="I46" i="26"/>
  <c r="I8" i="21"/>
  <c r="J24" i="17"/>
  <c r="J22" i="17" s="1"/>
  <c r="J23" i="25" s="1"/>
  <c r="I47" i="26" s="1"/>
  <c r="I18" i="6"/>
  <c r="G46" i="26"/>
  <c r="G8" i="21"/>
  <c r="G18" i="6"/>
  <c r="H24" i="17"/>
  <c r="H22" i="17" s="1"/>
  <c r="H23" i="25" s="1"/>
  <c r="G47" i="26" s="1"/>
  <c r="H17" i="25"/>
  <c r="H21" i="17"/>
  <c r="G10" i="25"/>
  <c r="G69" i="15"/>
  <c r="J25" i="11"/>
  <c r="I17" i="25"/>
  <c r="I21" i="17"/>
  <c r="I27" i="17" s="1"/>
  <c r="F22" i="25"/>
  <c r="F16" i="25"/>
  <c r="F26" i="25" s="1"/>
  <c r="F27" i="25" s="1"/>
  <c r="F9" i="17"/>
  <c r="H46" i="26"/>
  <c r="H8" i="21"/>
  <c r="I24" i="17"/>
  <c r="I22" i="17" s="1"/>
  <c r="I23" i="25" s="1"/>
  <c r="H47" i="26" s="1"/>
  <c r="H18" i="6"/>
  <c r="J24" i="15"/>
  <c r="J61" i="15" s="1"/>
  <c r="J40" i="15"/>
  <c r="J39" i="15" s="1"/>
  <c r="J65" i="15" s="1"/>
  <c r="I17" i="16" s="1"/>
  <c r="H17" i="24"/>
  <c r="J18" i="22"/>
  <c r="I54" i="17"/>
  <c r="I52" i="17" s="1"/>
  <c r="H29" i="22"/>
  <c r="F16" i="16"/>
  <c r="H46" i="25"/>
  <c r="I39" i="17"/>
  <c r="I37" i="17" s="1"/>
  <c r="J17" i="25"/>
  <c r="J21" i="17"/>
  <c r="I25" i="17"/>
  <c r="H25" i="17"/>
  <c r="H27" i="17" s="1"/>
  <c r="J25" i="17"/>
  <c r="G25" i="17"/>
  <c r="F25" i="17"/>
  <c r="G38" i="28"/>
  <c r="G17" i="24"/>
  <c r="H54" i="17"/>
  <c r="H52" i="17" s="1"/>
  <c r="I18" i="22"/>
  <c r="J44" i="15"/>
  <c r="J51" i="15" s="1"/>
  <c r="J58" i="15" s="1"/>
  <c r="I39" i="15"/>
  <c r="I65" i="15" s="1"/>
  <c r="H17" i="16" s="1"/>
  <c r="F46" i="26"/>
  <c r="F8" i="21"/>
  <c r="G24" i="17"/>
  <c r="F18" i="6"/>
  <c r="H9" i="21"/>
  <c r="J27" i="17" l="1"/>
  <c r="G22" i="17"/>
  <c r="G27" i="17" s="1"/>
  <c r="I28" i="17"/>
  <c r="H24" i="24" s="1"/>
  <c r="J28" i="17"/>
  <c r="I24" i="24" s="1"/>
  <c r="F27" i="17"/>
  <c r="H34" i="22"/>
  <c r="F19" i="16" s="1"/>
  <c r="F18" i="16" s="1"/>
  <c r="F8" i="16" s="1"/>
  <c r="G39" i="17"/>
  <c r="G37" i="17" s="1"/>
  <c r="I22" i="25"/>
  <c r="I16" i="25"/>
  <c r="G10" i="24"/>
  <c r="G10" i="21"/>
  <c r="E30" i="21"/>
  <c r="E36" i="21"/>
  <c r="E37" i="21" s="1"/>
  <c r="H53" i="15"/>
  <c r="H69" i="15" s="1"/>
  <c r="I31" i="22"/>
  <c r="H51" i="17" s="1"/>
  <c r="H49" i="17" s="1"/>
  <c r="H10" i="24"/>
  <c r="H10" i="21"/>
  <c r="G14" i="25"/>
  <c r="H10" i="25"/>
  <c r="H22" i="25"/>
  <c r="H16" i="25"/>
  <c r="I68" i="15"/>
  <c r="J49" i="15"/>
  <c r="I56" i="15"/>
  <c r="I70" i="15" s="1"/>
  <c r="I46" i="15"/>
  <c r="I67" i="15" s="1"/>
  <c r="J47" i="15"/>
  <c r="I54" i="15"/>
  <c r="F10" i="24"/>
  <c r="F10" i="21"/>
  <c r="J22" i="25"/>
  <c r="J16" i="25"/>
  <c r="I10" i="24"/>
  <c r="I10" i="21"/>
  <c r="I34" i="22"/>
  <c r="G19" i="16" s="1"/>
  <c r="G18" i="16" s="1"/>
  <c r="G8" i="16" s="1"/>
  <c r="H39" i="17"/>
  <c r="H37" i="17" s="1"/>
  <c r="G16" i="25"/>
  <c r="G22" i="25"/>
  <c r="G23" i="25" l="1"/>
  <c r="F47" i="26" s="1"/>
  <c r="F16" i="24"/>
  <c r="F26" i="16"/>
  <c r="F13" i="21" s="1"/>
  <c r="F14" i="21" s="1"/>
  <c r="F18" i="21" s="1"/>
  <c r="F12" i="21"/>
  <c r="J46" i="15"/>
  <c r="J67" i="15" s="1"/>
  <c r="J54" i="15"/>
  <c r="J68" i="15"/>
  <c r="J56" i="15"/>
  <c r="J70" i="15" s="1"/>
  <c r="H14" i="25"/>
  <c r="I10" i="25"/>
  <c r="G12" i="21"/>
  <c r="F59" i="17"/>
  <c r="F60" i="17" s="1"/>
  <c r="E21" i="23" s="1"/>
  <c r="F28" i="17"/>
  <c r="E24" i="24" s="1"/>
  <c r="E26" i="24" s="1"/>
  <c r="G16" i="24"/>
  <c r="G26" i="16"/>
  <c r="G13" i="21" s="1"/>
  <c r="G37" i="26" s="1"/>
  <c r="G32" i="6" s="1"/>
  <c r="I12" i="21"/>
  <c r="H12" i="21"/>
  <c r="J31" i="22"/>
  <c r="I53" i="15"/>
  <c r="I69" i="15" s="1"/>
  <c r="G28" i="17"/>
  <c r="F24" i="24" s="1"/>
  <c r="H28" i="17"/>
  <c r="G24" i="24" s="1"/>
  <c r="E63" i="24" l="1"/>
  <c r="E27" i="24"/>
  <c r="E11" i="26"/>
  <c r="E13" i="26" s="1"/>
  <c r="E22" i="23"/>
  <c r="G14" i="21"/>
  <c r="G18" i="21" s="1"/>
  <c r="I14" i="25"/>
  <c r="J10" i="25"/>
  <c r="J14" i="25" s="1"/>
  <c r="K31" i="22"/>
  <c r="J53" i="15"/>
  <c r="J69" i="15" s="1"/>
  <c r="I19" i="21" s="1"/>
  <c r="F37" i="26"/>
  <c r="F32" i="6" s="1"/>
  <c r="I51" i="17"/>
  <c r="I49" i="17" s="1"/>
  <c r="J34" i="22"/>
  <c r="H19" i="16" s="1"/>
  <c r="H18" i="16" s="1"/>
  <c r="H8" i="16" s="1"/>
  <c r="H16" i="24" l="1"/>
  <c r="H26" i="16"/>
  <c r="H13" i="21" s="1"/>
  <c r="J51" i="17"/>
  <c r="J49" i="17" s="1"/>
  <c r="K34" i="22"/>
  <c r="I19" i="16" s="1"/>
  <c r="I18" i="16" s="1"/>
  <c r="I8" i="16" s="1"/>
  <c r="E25" i="23"/>
  <c r="E24" i="26"/>
  <c r="E26" i="26" s="1"/>
  <c r="E27" i="26" s="1"/>
  <c r="E20" i="26"/>
  <c r="E21" i="26"/>
  <c r="I18" i="26"/>
  <c r="I30" i="24"/>
  <c r="I32" i="24" s="1"/>
  <c r="I39" i="24" s="1"/>
  <c r="I40" i="24" s="1"/>
  <c r="I16" i="24" l="1"/>
  <c r="I26" i="16"/>
  <c r="I13" i="21" s="1"/>
  <c r="E43" i="24"/>
  <c r="E24" i="23"/>
  <c r="Z25" i="23"/>
  <c r="H37" i="26"/>
  <c r="H32" i="6" s="1"/>
  <c r="H14" i="21"/>
  <c r="H18" i="21" s="1"/>
  <c r="E32" i="23"/>
  <c r="E27" i="23" l="1"/>
  <c r="E44" i="24" s="1"/>
  <c r="E8" i="19"/>
  <c r="H30" i="25"/>
  <c r="I30" i="25"/>
  <c r="G30" i="25"/>
  <c r="E43" i="23"/>
  <c r="E45" i="23" s="1"/>
  <c r="F30" i="25"/>
  <c r="F34" i="25" s="1"/>
  <c r="J30" i="25"/>
  <c r="I37" i="26"/>
  <c r="I32" i="6" s="1"/>
  <c r="I14" i="21"/>
  <c r="I18" i="21" s="1"/>
  <c r="E49" i="24"/>
  <c r="E61" i="24" l="1"/>
  <c r="E62" i="24"/>
  <c r="E64" i="24" s="1"/>
  <c r="E65" i="24" s="1"/>
  <c r="J8" i="19"/>
  <c r="E10" i="19"/>
  <c r="E10" i="20"/>
  <c r="F9" i="19"/>
  <c r="E47" i="23"/>
  <c r="E46" i="23"/>
  <c r="E44" i="23" s="1"/>
  <c r="E9" i="20" l="1"/>
  <c r="J9" i="20" s="1"/>
  <c r="J10" i="20"/>
  <c r="E18" i="20"/>
  <c r="E17" i="20" s="1"/>
  <c r="E23" i="19"/>
  <c r="F14" i="20"/>
  <c r="F13" i="20" s="1"/>
  <c r="F10" i="19"/>
  <c r="Z32" i="23"/>
  <c r="J10" i="19"/>
  <c r="G9" i="19"/>
  <c r="F36" i="25" l="1"/>
  <c r="F39" i="25" s="1"/>
  <c r="E46" i="20"/>
  <c r="E45" i="20" s="1"/>
  <c r="G108" i="3"/>
  <c r="Z27" i="23"/>
  <c r="E14" i="6" s="1"/>
  <c r="F11" i="19"/>
  <c r="F18" i="20"/>
  <c r="F17" i="20" s="1"/>
  <c r="G14" i="20"/>
  <c r="G13" i="20" s="1"/>
  <c r="G10" i="19"/>
  <c r="H9" i="19"/>
  <c r="H10" i="19" l="1"/>
  <c r="I9" i="19"/>
  <c r="H14" i="20"/>
  <c r="H13" i="20" s="1"/>
  <c r="G11" i="19"/>
  <c r="G18" i="20"/>
  <c r="G17" i="20" s="1"/>
  <c r="F22" i="20"/>
  <c r="F20" i="19"/>
  <c r="F44" i="26"/>
  <c r="F43" i="26"/>
  <c r="F35" i="6" s="1"/>
  <c r="F50" i="25"/>
  <c r="F21" i="20" l="1"/>
  <c r="F19" i="19"/>
  <c r="I19" i="19"/>
  <c r="I14" i="20"/>
  <c r="I13" i="20" s="1"/>
  <c r="H19" i="19"/>
  <c r="G19" i="19"/>
  <c r="I10" i="19"/>
  <c r="J49" i="23"/>
  <c r="F34" i="20"/>
  <c r="H18" i="20"/>
  <c r="H17" i="20" s="1"/>
  <c r="H11" i="19"/>
  <c r="F45" i="26"/>
  <c r="F54" i="25"/>
  <c r="G22" i="20"/>
  <c r="G21" i="20" s="1"/>
  <c r="G20" i="19"/>
  <c r="I18" i="20" l="1"/>
  <c r="I11" i="19"/>
  <c r="I30" i="20"/>
  <c r="G30" i="20"/>
  <c r="G22" i="19"/>
  <c r="G23" i="19" s="1"/>
  <c r="F30" i="20"/>
  <c r="F22" i="19"/>
  <c r="J19" i="19"/>
  <c r="O49" i="23"/>
  <c r="G34" i="20"/>
  <c r="G33" i="20" s="1"/>
  <c r="H20" i="19"/>
  <c r="H22" i="20"/>
  <c r="H21" i="20" s="1"/>
  <c r="J11" i="19"/>
  <c r="F33" i="20"/>
  <c r="H30" i="20"/>
  <c r="H22" i="19"/>
  <c r="H23" i="19" s="1"/>
  <c r="F12" i="26"/>
  <c r="J52" i="23"/>
  <c r="I36" i="25" l="1"/>
  <c r="I39" i="25" s="1"/>
  <c r="H46" i="20"/>
  <c r="H45" i="20" s="1"/>
  <c r="G12" i="26"/>
  <c r="O52" i="23"/>
  <c r="H36" i="25"/>
  <c r="H39" i="25" s="1"/>
  <c r="G46" i="20"/>
  <c r="G45" i="20" s="1"/>
  <c r="I20" i="19"/>
  <c r="I22" i="20"/>
  <c r="H29" i="20"/>
  <c r="H51" i="24" s="1"/>
  <c r="G42" i="20"/>
  <c r="G41" i="20" s="1"/>
  <c r="G88" i="20" s="1"/>
  <c r="G29" i="20"/>
  <c r="G51" i="24" s="1"/>
  <c r="T49" i="23"/>
  <c r="H34" i="20"/>
  <c r="F23" i="19"/>
  <c r="I17" i="20"/>
  <c r="J18" i="20"/>
  <c r="J17" i="20" s="1"/>
  <c r="F52" i="24"/>
  <c r="F23" i="21"/>
  <c r="F22" i="21" s="1"/>
  <c r="F27" i="21" s="1"/>
  <c r="F28" i="21" s="1"/>
  <c r="F11" i="6"/>
  <c r="G52" i="24"/>
  <c r="G23" i="21"/>
  <c r="G22" i="21" s="1"/>
  <c r="G27" i="21" s="1"/>
  <c r="G28" i="21" s="1"/>
  <c r="G11" i="6"/>
  <c r="F42" i="20"/>
  <c r="F29" i="20"/>
  <c r="J30" i="20"/>
  <c r="I29" i="20"/>
  <c r="I51" i="24" s="1"/>
  <c r="J20" i="19"/>
  <c r="F41" i="20" l="1"/>
  <c r="H33" i="20"/>
  <c r="G38" i="21"/>
  <c r="G40" i="21" s="1"/>
  <c r="I21" i="20"/>
  <c r="J22" i="20"/>
  <c r="J21" i="20" s="1"/>
  <c r="H12" i="26"/>
  <c r="T52" i="23"/>
  <c r="Y49" i="23"/>
  <c r="Z49" i="23" s="1"/>
  <c r="Z52" i="23" s="1"/>
  <c r="I34" i="20"/>
  <c r="J34" i="20" s="1"/>
  <c r="I22" i="19"/>
  <c r="G30" i="21"/>
  <c r="I21" i="22" s="1"/>
  <c r="F30" i="21"/>
  <c r="H21" i="22" s="1"/>
  <c r="G36" i="25"/>
  <c r="G39" i="25" s="1"/>
  <c r="F46" i="20"/>
  <c r="F45" i="20" s="1"/>
  <c r="H42" i="20"/>
  <c r="H41" i="20" s="1"/>
  <c r="H88" i="20" s="1"/>
  <c r="F51" i="24"/>
  <c r="F60" i="24" s="1"/>
  <c r="F61" i="24" s="1"/>
  <c r="J29" i="20"/>
  <c r="G60" i="24"/>
  <c r="G61" i="24" s="1"/>
  <c r="H25" i="22" l="1"/>
  <c r="F32" i="21"/>
  <c r="G45" i="17"/>
  <c r="G43" i="17" s="1"/>
  <c r="J22" i="19"/>
  <c r="I23" i="19"/>
  <c r="H38" i="21"/>
  <c r="H40" i="21" s="1"/>
  <c r="I33" i="20"/>
  <c r="I42" i="20"/>
  <c r="I41" i="20" s="1"/>
  <c r="I88" i="20" s="1"/>
  <c r="H52" i="24"/>
  <c r="H60" i="24" s="1"/>
  <c r="H61" i="24" s="1"/>
  <c r="H23" i="21"/>
  <c r="H22" i="21" s="1"/>
  <c r="H27" i="21" s="1"/>
  <c r="H28" i="21" s="1"/>
  <c r="H11" i="6"/>
  <c r="J33" i="20"/>
  <c r="E11" i="6" s="1"/>
  <c r="G32" i="21"/>
  <c r="I25" i="22"/>
  <c r="H45" i="17"/>
  <c r="H43" i="17" s="1"/>
  <c r="I12" i="26"/>
  <c r="Y52" i="23"/>
  <c r="F88" i="20"/>
  <c r="J41" i="20"/>
  <c r="J42" i="20" l="1"/>
  <c r="H47" i="25"/>
  <c r="H43" i="25" s="1"/>
  <c r="H57" i="17"/>
  <c r="I52" i="24"/>
  <c r="I60" i="24" s="1"/>
  <c r="I61" i="24" s="1"/>
  <c r="I11" i="6"/>
  <c r="I23" i="21"/>
  <c r="I22" i="21" s="1"/>
  <c r="I27" i="21" s="1"/>
  <c r="I28" i="21" s="1"/>
  <c r="G22" i="24"/>
  <c r="G26" i="24" s="1"/>
  <c r="G63" i="24" s="1"/>
  <c r="I35" i="22"/>
  <c r="G21" i="27" s="1"/>
  <c r="H30" i="21"/>
  <c r="J21" i="22" s="1"/>
  <c r="G47" i="25"/>
  <c r="G43" i="25" s="1"/>
  <c r="G57" i="17"/>
  <c r="F38" i="21"/>
  <c r="F40" i="21" s="1"/>
  <c r="J88" i="20"/>
  <c r="G15" i="26"/>
  <c r="G19" i="26" s="1"/>
  <c r="G36" i="21"/>
  <c r="F15" i="26"/>
  <c r="F19" i="26" s="1"/>
  <c r="F36" i="21"/>
  <c r="I38" i="21"/>
  <c r="I40" i="21" s="1"/>
  <c r="J36" i="25"/>
  <c r="J39" i="25" s="1"/>
  <c r="I46" i="20"/>
  <c r="I45" i="20" s="1"/>
  <c r="F22" i="24"/>
  <c r="F26" i="24" s="1"/>
  <c r="F63" i="24" s="1"/>
  <c r="H35" i="22"/>
  <c r="F21" i="27" s="1"/>
  <c r="G41" i="26" l="1"/>
  <c r="G36" i="6" s="1"/>
  <c r="G40" i="26"/>
  <c r="G37" i="6" s="1"/>
  <c r="G37" i="21"/>
  <c r="G36" i="26" s="1"/>
  <c r="G33" i="6" s="1"/>
  <c r="H32" i="21"/>
  <c r="J25" i="22"/>
  <c r="I45" i="17"/>
  <c r="I43" i="17" s="1"/>
  <c r="G25" i="26"/>
  <c r="G58" i="17"/>
  <c r="F11" i="24" s="1"/>
  <c r="F14" i="24" s="1"/>
  <c r="G59" i="17"/>
  <c r="G60" i="17" s="1"/>
  <c r="J21" i="23" s="1"/>
  <c r="F41" i="26"/>
  <c r="F36" i="6" s="1"/>
  <c r="F40" i="26"/>
  <c r="F37" i="6" s="1"/>
  <c r="F39" i="26"/>
  <c r="G32" i="25"/>
  <c r="F37" i="21"/>
  <c r="F36" i="26" s="1"/>
  <c r="F33" i="6" s="1"/>
  <c r="F48" i="26"/>
  <c r="G49" i="25"/>
  <c r="H58" i="17"/>
  <c r="G11" i="24" s="1"/>
  <c r="G14" i="24" s="1"/>
  <c r="H59" i="17"/>
  <c r="H60" i="17" s="1"/>
  <c r="O21" i="23" s="1"/>
  <c r="F25" i="26"/>
  <c r="I30" i="21"/>
  <c r="K21" i="22" s="1"/>
  <c r="H49" i="25"/>
  <c r="G48" i="26"/>
  <c r="K25" i="22" l="1"/>
  <c r="J45" i="17"/>
  <c r="J43" i="17" s="1"/>
  <c r="I32" i="21"/>
  <c r="G11" i="26"/>
  <c r="G13" i="26" s="1"/>
  <c r="O26" i="23"/>
  <c r="O24" i="23" s="1"/>
  <c r="G10" i="6"/>
  <c r="G7" i="6" s="1"/>
  <c r="O22" i="23"/>
  <c r="F62" i="24"/>
  <c r="F64" i="24" s="1"/>
  <c r="F65" i="24" s="1"/>
  <c r="F27" i="24"/>
  <c r="H22" i="24"/>
  <c r="H26" i="24" s="1"/>
  <c r="H63" i="24" s="1"/>
  <c r="J35" i="22"/>
  <c r="H21" i="27" s="1"/>
  <c r="G62" i="24"/>
  <c r="G64" i="24" s="1"/>
  <c r="G27" i="24"/>
  <c r="H32" i="25"/>
  <c r="G34" i="25"/>
  <c r="H15" i="26"/>
  <c r="H19" i="26" s="1"/>
  <c r="H36" i="21"/>
  <c r="G44" i="26"/>
  <c r="F11" i="26"/>
  <c r="F13" i="26" s="1"/>
  <c r="J26" i="23"/>
  <c r="F10" i="6"/>
  <c r="F7" i="6" s="1"/>
  <c r="J22" i="23"/>
  <c r="I57" i="17"/>
  <c r="I47" i="25"/>
  <c r="I43" i="25" s="1"/>
  <c r="F24" i="26" l="1"/>
  <c r="F26" i="26" s="1"/>
  <c r="F27" i="26" s="1"/>
  <c r="F20" i="26"/>
  <c r="H41" i="26"/>
  <c r="H36" i="6" s="1"/>
  <c r="H40" i="26"/>
  <c r="H37" i="6" s="1"/>
  <c r="H37" i="21"/>
  <c r="H36" i="26" s="1"/>
  <c r="H33" i="6" s="1"/>
  <c r="G50" i="25"/>
  <c r="G24" i="25"/>
  <c r="G26" i="25" s="1"/>
  <c r="G43" i="26" s="1"/>
  <c r="G35" i="6" s="1"/>
  <c r="G65" i="24"/>
  <c r="G24" i="26"/>
  <c r="G26" i="26" s="1"/>
  <c r="G20" i="26"/>
  <c r="H25" i="26"/>
  <c r="I32" i="25"/>
  <c r="H34" i="25"/>
  <c r="I15" i="26"/>
  <c r="I36" i="21"/>
  <c r="J57" i="17"/>
  <c r="J47" i="25"/>
  <c r="J43" i="25" s="1"/>
  <c r="H48" i="26"/>
  <c r="I49" i="25"/>
  <c r="I58" i="17"/>
  <c r="H11" i="24" s="1"/>
  <c r="H14" i="24" s="1"/>
  <c r="I59" i="17"/>
  <c r="I60" i="17" s="1"/>
  <c r="T21" i="23" s="1"/>
  <c r="J24" i="23"/>
  <c r="O43" i="23"/>
  <c r="G13" i="6"/>
  <c r="G12" i="6" s="1"/>
  <c r="I22" i="24"/>
  <c r="I26" i="24" s="1"/>
  <c r="I63" i="24" s="1"/>
  <c r="K35" i="22"/>
  <c r="I21" i="27" s="1"/>
  <c r="J43" i="23" l="1"/>
  <c r="F13" i="6"/>
  <c r="F12" i="6" s="1"/>
  <c r="I41" i="26"/>
  <c r="I36" i="6" s="1"/>
  <c r="I40" i="26"/>
  <c r="I37" i="6" s="1"/>
  <c r="I37" i="21"/>
  <c r="I36" i="26" s="1"/>
  <c r="I33" i="6" s="1"/>
  <c r="H50" i="25"/>
  <c r="H44" i="26"/>
  <c r="I34" i="25"/>
  <c r="I44" i="26" s="1"/>
  <c r="G45" i="26"/>
  <c r="O47" i="23"/>
  <c r="O46" i="23"/>
  <c r="H11" i="26"/>
  <c r="H13" i="26" s="1"/>
  <c r="T26" i="23"/>
  <c r="H10" i="6"/>
  <c r="H7" i="6" s="1"/>
  <c r="T22" i="23"/>
  <c r="I48" i="26"/>
  <c r="J49" i="25"/>
  <c r="H24" i="25"/>
  <c r="H26" i="25" s="1"/>
  <c r="F21" i="26"/>
  <c r="G21" i="26" s="1"/>
  <c r="O45" i="23"/>
  <c r="O44" i="23" s="1"/>
  <c r="H62" i="24"/>
  <c r="H64" i="24" s="1"/>
  <c r="H65" i="24" s="1"/>
  <c r="H27" i="24"/>
  <c r="J58" i="17"/>
  <c r="I11" i="24" s="1"/>
  <c r="J59" i="17"/>
  <c r="J60" i="17" s="1"/>
  <c r="Y21" i="23" s="1"/>
  <c r="F49" i="26"/>
  <c r="F34" i="6" s="1"/>
  <c r="G27" i="25"/>
  <c r="G27" i="26"/>
  <c r="I24" i="25" l="1"/>
  <c r="I26" i="25" s="1"/>
  <c r="G39" i="26"/>
  <c r="F42" i="26"/>
  <c r="I11" i="26"/>
  <c r="I13" i="26" s="1"/>
  <c r="I24" i="26" s="1"/>
  <c r="I10" i="6"/>
  <c r="I7" i="6" s="1"/>
  <c r="Y26" i="23"/>
  <c r="Y24" i="23" s="1"/>
  <c r="Y22" i="23"/>
  <c r="G49" i="26"/>
  <c r="G34" i="6" s="1"/>
  <c r="H27" i="25"/>
  <c r="T24" i="23"/>
  <c r="Z26" i="23"/>
  <c r="Z24" i="23" s="1"/>
  <c r="G22" i="2" s="1"/>
  <c r="H54" i="25"/>
  <c r="H45" i="26"/>
  <c r="Z21" i="23"/>
  <c r="G20" i="2" s="1"/>
  <c r="H24" i="26"/>
  <c r="H26" i="26" s="1"/>
  <c r="H27" i="26" s="1"/>
  <c r="H20" i="26"/>
  <c r="H21" i="26" s="1"/>
  <c r="G54" i="25"/>
  <c r="H43" i="26"/>
  <c r="H35" i="6" s="1"/>
  <c r="J46" i="23"/>
  <c r="J47" i="23"/>
  <c r="I43" i="26"/>
  <c r="I35" i="6" s="1"/>
  <c r="I50" i="25"/>
  <c r="J45" i="23"/>
  <c r="G42" i="26" l="1"/>
  <c r="H39" i="26"/>
  <c r="I45" i="26"/>
  <c r="I17" i="26"/>
  <c r="I19" i="26" s="1"/>
  <c r="I12" i="24"/>
  <c r="E10" i="6"/>
  <c r="E7" i="6" s="1"/>
  <c r="Z22" i="23"/>
  <c r="G15" i="2" s="1"/>
  <c r="E13" i="6"/>
  <c r="E12" i="6" s="1"/>
  <c r="G107" i="3"/>
  <c r="H49" i="26"/>
  <c r="H34" i="6" s="1"/>
  <c r="I27" i="25"/>
  <c r="J44" i="23"/>
  <c r="T43" i="23"/>
  <c r="H13" i="6"/>
  <c r="H12" i="6" s="1"/>
  <c r="Y43" i="23"/>
  <c r="Y45" i="23" s="1"/>
  <c r="I13" i="6"/>
  <c r="I12" i="6" s="1"/>
  <c r="T46" i="23" l="1"/>
  <c r="T47" i="23"/>
  <c r="Z43" i="23"/>
  <c r="K54" i="23"/>
  <c r="G96" i="3"/>
  <c r="I20" i="26"/>
  <c r="I25" i="26"/>
  <c r="I26" i="26" s="1"/>
  <c r="I27" i="26" s="1"/>
  <c r="Y47" i="23"/>
  <c r="Y46" i="23"/>
  <c r="T45" i="23"/>
  <c r="T44" i="23" s="1"/>
  <c r="H42" i="26"/>
  <c r="I39" i="26"/>
  <c r="J32" i="25"/>
  <c r="J34" i="25" s="1"/>
  <c r="J50" i="25" s="1"/>
  <c r="I14" i="24"/>
  <c r="I54" i="25"/>
  <c r="Y44" i="23" l="1"/>
  <c r="I62" i="24"/>
  <c r="I64" i="24" s="1"/>
  <c r="I65" i="24" s="1"/>
  <c r="J24" i="25" s="1"/>
  <c r="J26" i="25" s="1"/>
  <c r="I27" i="24"/>
  <c r="E29" i="26"/>
  <c r="G36" i="2" s="1"/>
  <c r="E35" i="26"/>
  <c r="Z47" i="23"/>
  <c r="Z46" i="23"/>
  <c r="Z45" i="23"/>
  <c r="E34" i="26"/>
  <c r="I21" i="26"/>
  <c r="G35" i="2" l="1"/>
  <c r="G104" i="3" s="1"/>
  <c r="E30" i="6"/>
  <c r="E31" i="6"/>
  <c r="G34" i="2"/>
  <c r="G105" i="3" s="1"/>
  <c r="Z44" i="23"/>
  <c r="E16" i="6"/>
  <c r="G103" i="3"/>
  <c r="E29" i="6"/>
  <c r="I49" i="26"/>
  <c r="I34" i="6" s="1"/>
  <c r="J27" i="25"/>
  <c r="I42" i="26" l="1"/>
  <c r="J54" i="25"/>
</calcChain>
</file>

<file path=xl/sharedStrings.xml><?xml version="1.0" encoding="utf-8"?>
<sst xmlns="http://schemas.openxmlformats.org/spreadsheetml/2006/main" count="1936" uniqueCount="1077">
  <si>
    <t xml:space="preserve">              МИНИСТЕРСТВО АРХИТЕКТУРЫ И СТРОИТЕЛЬСТВА
                        РЕСПУБЛИКИ БЕЛАРУСЬ
СОГЛАСОВАНО:                         УТВЕРЖДЕНО:
________________________             ________________________
(наименование должности)             (наименование должности)
_________ _____________________      _________ _____________________
(подпись) (расшифровка подписи)      (подпись) (расшифровка подписи)
"___" _____________ ________ г.      "___" _____________ ________ г.
                            БИЗНЕС-ПЛАН &lt;*&gt;
               развития _____________________________
                         (наименование предприятия)
                          на _________ год
                                     Разработчик:
                                     _____________________________
                                      (наименование разработчика)
                                     _________ _____________________
                                     (подпись) (расшифровка подписи)
                                     "___" ________________ _____ г.
     --------------------------------
     &lt;*&gt;  Бизнес-план  развития  (наименование предприятия) является
конфиденциальным  документом  и  содержит  сведения,  являющиеся его
собственностью.  Ни бизнес-план, ни сведения, содержащиеся в нем, ни
при  каких  обстоятельствах  не могут быть переданы какому-либо лицу
без специального разрешения предприятия.
                               Минск-(год)
</t>
  </si>
  <si>
    <t>ИНВЕСТИЦИОННОЕ ПРЕДЛОЖЕНИЕ</t>
  </si>
  <si>
    <t>Название проекта</t>
  </si>
  <si>
    <t xml:space="preserve">Характеристика намечаемой к выпуску продукции (для каких рынков предназначена, </t>
  </si>
  <si>
    <t>преимущества по сравнению с продукцией конкурентов)</t>
  </si>
  <si>
    <t>Предполагаемая форма участия инвестора в проекте (указать)</t>
  </si>
  <si>
    <t>Общие инвестиционные затраты</t>
  </si>
  <si>
    <t>в том числе:</t>
  </si>
  <si>
    <t>капитальные затраты</t>
  </si>
  <si>
    <t>НДС, уплачиваемый при осуществлении капитальных затрат</t>
  </si>
  <si>
    <t>прирост чистого оборотного капитала</t>
  </si>
  <si>
    <t>Источники финансирования общих инвестиционных затрат:</t>
  </si>
  <si>
    <t>собственные средства</t>
  </si>
  <si>
    <t>кредиты банков</t>
  </si>
  <si>
    <t>государственное участие</t>
  </si>
  <si>
    <t>прочие заемные и привлеченные средства</t>
  </si>
  <si>
    <t>Направления использования инвестиций (исследования и разработки, строительство, подготовка</t>
  </si>
  <si>
    <t xml:space="preserve">производства, закупка оборудования и технологий, лицензий, приобретение недвижимости, </t>
  </si>
  <si>
    <t>пополнение оборотных средств, другое)</t>
  </si>
  <si>
    <t>Показатели эффективности проекта:</t>
  </si>
  <si>
    <t>простой срок окупаемости проекта</t>
  </si>
  <si>
    <t xml:space="preserve">лет </t>
  </si>
  <si>
    <t>ставка дисконтирования</t>
  </si>
  <si>
    <t>%</t>
  </si>
  <si>
    <t>динамический срок окупаемости проекта</t>
  </si>
  <si>
    <t>индекс рентабельности</t>
  </si>
  <si>
    <t>внутренняя норма доходности</t>
  </si>
  <si>
    <t>чистый дисконтированный доход</t>
  </si>
  <si>
    <t>Дата составления инвестиционного предложения</t>
  </si>
  <si>
    <t>ПАСПОРТ ИНВЕСТИЦИОННОГО ПРОЕКТА</t>
  </si>
  <si>
    <t>1. Информация о проекте</t>
  </si>
  <si>
    <t xml:space="preserve">Описание и цель инвестиционного проекта (создание нового производства, расширение </t>
  </si>
  <si>
    <t>Привлекательность проекта (основные конкурентные преимущества)</t>
  </si>
  <si>
    <t>Направления использования инвестиций (исследования и разработки, строительство, подготовка производства,</t>
  </si>
  <si>
    <t xml:space="preserve"> закупка оборудования, комплектующих, материалов, пополнение оборотных средств, </t>
  </si>
  <si>
    <t>Место реализации проекта (адрес)</t>
  </si>
  <si>
    <t>Дата начала реализации проекта</t>
  </si>
  <si>
    <t>Необходимость изменения организационно-правовой формы</t>
  </si>
  <si>
    <t>2. Продукция</t>
  </si>
  <si>
    <t>Наименование продукции</t>
  </si>
  <si>
    <t>Назначение и основные характеристики</t>
  </si>
  <si>
    <t>Характеристика новизны (принципиально новая, модернизация известной конструкции, новый дизайн, аналог</t>
  </si>
  <si>
    <t xml:space="preserve"> зарубежного изделия, аналог выпускаемой продукции, другое) </t>
  </si>
  <si>
    <t>Необходимость:</t>
  </si>
  <si>
    <t>имеется</t>
  </si>
  <si>
    <t>требуется</t>
  </si>
  <si>
    <t>не требуется</t>
  </si>
  <si>
    <t>патентной защиты</t>
  </si>
  <si>
    <t>лицензирования продукции</t>
  </si>
  <si>
    <t>лицензирования вида деятельности</t>
  </si>
  <si>
    <t>сертификации продукции</t>
  </si>
  <si>
    <t xml:space="preserve">внедрения международной системы 
</t>
  </si>
  <si>
    <t>управления качеством</t>
  </si>
  <si>
    <t>3. Маркетинговые исследования</t>
  </si>
  <si>
    <t>1. Характеристика внутреннего рынка:</t>
  </si>
  <si>
    <t xml:space="preserve">объем спроса </t>
  </si>
  <si>
    <t>тыс. долл. США,</t>
  </si>
  <si>
    <t>предполагаемый объем сбыта продукции</t>
  </si>
  <si>
    <t xml:space="preserve">ожидаемая доля рынка </t>
  </si>
  <si>
    <t>основные потребители, их характеристика</t>
  </si>
  <si>
    <t>характеристика каналов сбыта</t>
  </si>
  <si>
    <t>основные конкуренты, их характеристика</t>
  </si>
  <si>
    <t>преимущества перед конкурентами</t>
  </si>
  <si>
    <t>2. Характеристика экспортного рынка:</t>
  </si>
  <si>
    <t>предполагаемый объем экспорта продукции</t>
  </si>
  <si>
    <t>доля экспорта в объеме продаж</t>
  </si>
  <si>
    <t>в том числе по странам (регионам):</t>
  </si>
  <si>
    <t xml:space="preserve">тенденции изменения рынка </t>
  </si>
  <si>
    <t>особые условия торговли, влияющие на экспорт продукции (квоты, льготы и таможенные барьеры)</t>
  </si>
  <si>
    <t>4. Степень проработки инвестиционного проекта</t>
  </si>
  <si>
    <t>Степень готовности проекта:</t>
  </si>
  <si>
    <t>идея проекта</t>
  </si>
  <si>
    <t>обоснование инвестиций</t>
  </si>
  <si>
    <t>научно-техническая документация</t>
  </si>
  <si>
    <t>подготовка производства</t>
  </si>
  <si>
    <t>проектно-сметная документация</t>
  </si>
  <si>
    <t>серийное производство</t>
  </si>
  <si>
    <t>конструкторская документация</t>
  </si>
  <si>
    <t>опытный образец</t>
  </si>
  <si>
    <t>Степень готовности производства (наличие производственных площадей, отвода земель, другое)</t>
  </si>
  <si>
    <t>Экспертиза проекта:</t>
  </si>
  <si>
    <t>экологическая</t>
  </si>
  <si>
    <t>ведомственная (отраслевая)</t>
  </si>
  <si>
    <t>на новое строительство</t>
  </si>
  <si>
    <t>государственная комплексная</t>
  </si>
  <si>
    <t>независимая</t>
  </si>
  <si>
    <t>прочая (указать)</t>
  </si>
  <si>
    <t xml:space="preserve">Необходимость импортных поставок: </t>
  </si>
  <si>
    <t>технологии</t>
  </si>
  <si>
    <t>оборудования</t>
  </si>
  <si>
    <t>комплектующих</t>
  </si>
  <si>
    <t>сырья</t>
  </si>
  <si>
    <t>материалов</t>
  </si>
  <si>
    <t>5. Финансово-экономические показатели проекта</t>
  </si>
  <si>
    <t>Показатели проекта:</t>
  </si>
  <si>
    <t>общие инвестиционные затраты</t>
  </si>
  <si>
    <t>6. Предложения инвестору</t>
  </si>
  <si>
    <t>Возможное участие инвестора (указать конкретно):</t>
  </si>
  <si>
    <t>инвестиции в виде имущества</t>
  </si>
  <si>
    <t>нематериальные инвестиции</t>
  </si>
  <si>
    <t>финансовые средства</t>
  </si>
  <si>
    <t>Предоставление инвестору:</t>
  </si>
  <si>
    <t xml:space="preserve">прав приобретения акций до </t>
  </si>
  <si>
    <t>доли объема продаж до</t>
  </si>
  <si>
    <t>доли прибыли до</t>
  </si>
  <si>
    <t>прочее</t>
  </si>
  <si>
    <t>7. Гарантии погашения кредитов, займов и риски</t>
  </si>
  <si>
    <t xml:space="preserve">Обеспеченность возврата кредитов, займов: </t>
  </si>
  <si>
    <t>государственные гарантии</t>
  </si>
  <si>
    <t>банковские гарантии</t>
  </si>
  <si>
    <t>залог активов</t>
  </si>
  <si>
    <t>страхование</t>
  </si>
  <si>
    <t>передача прав</t>
  </si>
  <si>
    <t>прочее (указать)</t>
  </si>
  <si>
    <t>Имеется решение органов власти о поддержке проекта (указать конкретно)</t>
  </si>
  <si>
    <t>Возможные риски по проекту:</t>
  </si>
  <si>
    <t>Наличие мер по предупреждению и уменьшению рисков (указать)</t>
  </si>
  <si>
    <t xml:space="preserve">                СВЕДЕНИЯ О РАЗРАБОТЧИКЕ БИЗНЕС-ПЛАНА
               развития ___________________
                СВЕДЕНИЯ О РАЗРАБОТЧИКЕ БИЗНЕС-ПЛАНА
</t>
  </si>
  <si>
    <t>СВЕДЕНИЯ О РАЗРАБОТЧИКЕ БИЗНЕС-ПЛАНА</t>
  </si>
  <si>
    <t>Наименование предприятия (индивидуального предпринимателя)</t>
  </si>
  <si>
    <t>Юридический адрес</t>
  </si>
  <si>
    <t xml:space="preserve">________________________    </t>
  </si>
  <si>
    <t>Год образования</t>
  </si>
  <si>
    <t xml:space="preserve">Опыт работы в сфере оказания услуг по разработке бизнес-планов _________ лет
</t>
  </si>
  <si>
    <t>лет</t>
  </si>
  <si>
    <t>Штат сотрудников (постоянный)</t>
  </si>
  <si>
    <t>чел.</t>
  </si>
  <si>
    <t>из них имеющие:</t>
  </si>
  <si>
    <t>высшее экономическое образование</t>
  </si>
  <si>
    <t>ученую степень</t>
  </si>
  <si>
    <t>Руководитель организации</t>
  </si>
  <si>
    <t>(Ф.И.О.)</t>
  </si>
  <si>
    <t>Ответственный исполнитель по бизнес-плану</t>
  </si>
  <si>
    <t>Основные достижения предприятия (выполненные бизнес-планы)</t>
  </si>
  <si>
    <t>Используемый программный продукт</t>
  </si>
  <si>
    <t>Дополнительная информация</t>
  </si>
  <si>
    <t>Телефон</t>
  </si>
  <si>
    <t>Факс</t>
  </si>
  <si>
    <t>e-mail</t>
  </si>
  <si>
    <t>ПАСПОРТ ПРЕДПРИЯТИЯ</t>
  </si>
  <si>
    <t>Отрасль</t>
  </si>
  <si>
    <t>Полное наименование предприятия</t>
  </si>
  <si>
    <t>Сокращенное наименование предприятия</t>
  </si>
  <si>
    <t>Основные виды деятельности</t>
  </si>
  <si>
    <t>Форма собственности</t>
  </si>
  <si>
    <t>Дата регистрации</t>
  </si>
  <si>
    <t>Размер уставного фонда</t>
  </si>
  <si>
    <t>тыс. долларов США  по состоянию на</t>
  </si>
  <si>
    <t>млн. рублей</t>
  </si>
  <si>
    <t>Учредители предприятия</t>
  </si>
  <si>
    <t>Распределение уставного фонда в долях:</t>
  </si>
  <si>
    <t>государства</t>
  </si>
  <si>
    <t>субъектов хозяйствования негосударствен-</t>
  </si>
  <si>
    <t>ных форм собственности</t>
  </si>
  <si>
    <t>иностранных участников</t>
  </si>
  <si>
    <t>прочих участников</t>
  </si>
  <si>
    <t>Общества, в которых предприятие является учредителем, акционером:</t>
  </si>
  <si>
    <t>Стоимость</t>
  </si>
  <si>
    <t>оборотных</t>
  </si>
  <si>
    <t>внеоборотных</t>
  </si>
  <si>
    <t>активов</t>
  </si>
  <si>
    <t>тыс. долл. США</t>
  </si>
  <si>
    <t>Среднесписочная численность</t>
  </si>
  <si>
    <t>человек</t>
  </si>
  <si>
    <t>Стаж работы на предприятии</t>
  </si>
  <si>
    <t>Главный бухгалтер</t>
  </si>
  <si>
    <t>Контактные телефоны:</t>
  </si>
  <si>
    <t>код города</t>
  </si>
  <si>
    <t>тел.</t>
  </si>
  <si>
    <t>тел/факс</t>
  </si>
  <si>
    <t>Дата последней</t>
  </si>
  <si>
    <t>Дата последней аудитор-</t>
  </si>
  <si>
    <t>оценки недвижимости</t>
  </si>
  <si>
    <t>ской проверки</t>
  </si>
  <si>
    <t>№
п/п</t>
  </si>
  <si>
    <t xml:space="preserve">Наименование показателей </t>
  </si>
  <si>
    <t xml:space="preserve">В целом по проекту </t>
  </si>
  <si>
    <t xml:space="preserve">По периодам (годам) реализации проекта </t>
  </si>
  <si>
    <t>Общие инвестиционные затраты:</t>
  </si>
  <si>
    <t>1.1</t>
  </si>
  <si>
    <t>капитальные затраты без учета НДС (стоимость инвестиционного проекта)</t>
  </si>
  <si>
    <t>1.2</t>
  </si>
  <si>
    <t>1.3</t>
  </si>
  <si>
    <t>2</t>
  </si>
  <si>
    <t xml:space="preserve">Плата за кредиты (займы), связанные с осуществлением капитальных затрат </t>
  </si>
  <si>
    <t>3</t>
  </si>
  <si>
    <t xml:space="preserve">Источники финансирования общих инвестиционных затрат: </t>
  </si>
  <si>
    <t>3.1</t>
  </si>
  <si>
    <t>3.2</t>
  </si>
  <si>
    <t>заемные и привлеченные средства (с указанием вида)</t>
  </si>
  <si>
    <t>3.3</t>
  </si>
  <si>
    <t>государственное участие (с указанием вида)</t>
  </si>
  <si>
    <t>4</t>
  </si>
  <si>
    <t>Доля собственных средств в объеме инвестиций, %</t>
  </si>
  <si>
    <t>х</t>
  </si>
  <si>
    <t>5</t>
  </si>
  <si>
    <t>Год выхода на проектную мощность</t>
  </si>
  <si>
    <t xml:space="preserve">Выручка от реализации продукции </t>
  </si>
  <si>
    <t>6.1</t>
  </si>
  <si>
    <t>Выручка от реализации продукции (без учета НДС)</t>
  </si>
  <si>
    <t>7</t>
  </si>
  <si>
    <t xml:space="preserve">Среднесписочная численность работающих, чел. </t>
  </si>
  <si>
    <t>8</t>
  </si>
  <si>
    <t>Количество вновь создаваемых и (или) модернизируемых рабочих мест</t>
  </si>
  <si>
    <t>9</t>
  </si>
  <si>
    <t xml:space="preserve">Выручка от реализации продукции (без учета НДС) на одного работающего </t>
  </si>
  <si>
    <t>10</t>
  </si>
  <si>
    <t>Удельный вес экспортных поставок, %</t>
  </si>
  <si>
    <t>11</t>
  </si>
  <si>
    <t xml:space="preserve">Показатели эффективности проекта: </t>
  </si>
  <si>
    <t>11.1</t>
  </si>
  <si>
    <t>11.2</t>
  </si>
  <si>
    <t>11.3</t>
  </si>
  <si>
    <t>простой срок окупаемости государственной поддержки</t>
  </si>
  <si>
    <t>1 год</t>
  </si>
  <si>
    <t>11.4</t>
  </si>
  <si>
    <t>динамический срок окупаемости государственной поддержки</t>
  </si>
  <si>
    <t>11.5</t>
  </si>
  <si>
    <t>11.6</t>
  </si>
  <si>
    <t>внутренняя норма доходности, %</t>
  </si>
  <si>
    <t>11.7</t>
  </si>
  <si>
    <t>11.8</t>
  </si>
  <si>
    <t>уровень безубыточности, %</t>
  </si>
  <si>
    <t>11.9</t>
  </si>
  <si>
    <t>коэффициент покрытия задолженности</t>
  </si>
  <si>
    <t>11.10</t>
  </si>
  <si>
    <t>коэффициент текущей ликвидности</t>
  </si>
  <si>
    <t>11.11</t>
  </si>
  <si>
    <t>коэффициент обеспеченности собственными оборотными средствами</t>
  </si>
  <si>
    <t>11.12</t>
  </si>
  <si>
    <t>рентабельность продаж, %</t>
  </si>
  <si>
    <t>11.13</t>
  </si>
  <si>
    <t>рентабельность продукции, %</t>
  </si>
  <si>
    <t>Основные показатели финансово-хозяйственной деятельности организации за предшествующий период</t>
  </si>
  <si>
    <t>Наименование показателя</t>
  </si>
  <si>
    <t>Единица измерения</t>
  </si>
  <si>
    <t>За предшествующий год (период)</t>
  </si>
  <si>
    <t>1</t>
  </si>
  <si>
    <t>Использование производственных мощностей 
(по основным видам продукции):</t>
  </si>
  <si>
    <t xml:space="preserve">Среднесписочная численность работающих </t>
  </si>
  <si>
    <t xml:space="preserve">Годовой объем производства в натуральном выражении (по основным видам продукции): </t>
  </si>
  <si>
    <t>шт.</t>
  </si>
  <si>
    <t>темпы к предыдущему году:</t>
  </si>
  <si>
    <t xml:space="preserve">Годовой объем производства в стоимостном выражении (в действующих ценах) </t>
  </si>
  <si>
    <t>в бел. руб.</t>
  </si>
  <si>
    <t>4.1</t>
  </si>
  <si>
    <t xml:space="preserve">Темпы к предыдущему году </t>
  </si>
  <si>
    <t>Полные издержки на произведенную продукцию - всего                                         в том числе:</t>
  </si>
  <si>
    <t>материальные затраты</t>
  </si>
  <si>
    <t>расходы на оплату труда</t>
  </si>
  <si>
    <t>отчисления на социальные нужды</t>
  </si>
  <si>
    <t>амортизация основных средств и нематериальных активов</t>
  </si>
  <si>
    <t>прочие затраты</t>
  </si>
  <si>
    <t>5.1</t>
  </si>
  <si>
    <t>Из полных издержек:</t>
  </si>
  <si>
    <t>условно-постоянные издержки</t>
  </si>
  <si>
    <t>условно-переменные издержки</t>
  </si>
  <si>
    <t>6</t>
  </si>
  <si>
    <t xml:space="preserve">Выручка от реализации продукции (без НДС) </t>
  </si>
  <si>
    <t>6.2</t>
  </si>
  <si>
    <t xml:space="preserve">Удельный вес в общем объеме выручки неденежных форм расчетов </t>
  </si>
  <si>
    <t>6.3</t>
  </si>
  <si>
    <t>Удельный вес реализованной продукции по рынкам сбыта:</t>
  </si>
  <si>
    <t>внутренний рынок</t>
  </si>
  <si>
    <t>ближнее зарубежье</t>
  </si>
  <si>
    <t xml:space="preserve">дальнее зарубежье </t>
  </si>
  <si>
    <t xml:space="preserve">Налоги, сборы, платежи (без подоходного налога) </t>
  </si>
  <si>
    <t xml:space="preserve">Чистый доход </t>
  </si>
  <si>
    <t xml:space="preserve">Рентабельность реализованной продукции </t>
  </si>
  <si>
    <t xml:space="preserve">Рентабельность продаж </t>
  </si>
  <si>
    <t xml:space="preserve">Коэффициент текущей ликвидности </t>
  </si>
  <si>
    <t>12</t>
  </si>
  <si>
    <t xml:space="preserve">Коэффициент обеспеченности собственными оборотными средствами </t>
  </si>
  <si>
    <t>13</t>
  </si>
  <si>
    <t xml:space="preserve">Коэффициент обеспеченности финансовых обязательств активами </t>
  </si>
  <si>
    <t>14</t>
  </si>
  <si>
    <t xml:space="preserve">Коэффициент структуры капитала </t>
  </si>
  <si>
    <t>15</t>
  </si>
  <si>
    <t xml:space="preserve">Удельный вес краткосрочных и долгосрочных обязательств в выручке от реализации продукции </t>
  </si>
  <si>
    <t>16</t>
  </si>
  <si>
    <t xml:space="preserve">Срок оборачиваемости капитала </t>
  </si>
  <si>
    <t>в днях</t>
  </si>
  <si>
    <t>17</t>
  </si>
  <si>
    <t xml:space="preserve">Срок оборачиваемости готовой продукции </t>
  </si>
  <si>
    <t>18</t>
  </si>
  <si>
    <t xml:space="preserve">Срок оборачиваемости дебиторской задолженности </t>
  </si>
  <si>
    <t>19</t>
  </si>
  <si>
    <t xml:space="preserve">Срок оборачиваемости кредиторской задолженности </t>
  </si>
  <si>
    <t>Таблица 4-1</t>
  </si>
  <si>
    <t>Исходные данные по проекту</t>
  </si>
  <si>
    <t xml:space="preserve">Горизонт расчета (лет) </t>
  </si>
  <si>
    <t xml:space="preserve">Ставка дисконтирования (%) </t>
  </si>
  <si>
    <t xml:space="preserve">Дата начала реализации проекта </t>
  </si>
  <si>
    <t xml:space="preserve">Валюта расчета - денежная расчетная единица проекта (белорусский рубль, свободно-конвертируемая валюта (далее - СКВ) </t>
  </si>
  <si>
    <t>Белорусский рубль.                                              Доллары США</t>
  </si>
  <si>
    <t xml:space="preserve">Официальный курс белорусского рубля за единицу СКВ на дату  составления бизнес-плана </t>
  </si>
  <si>
    <t xml:space="preserve">Дата составления бизнес-плана </t>
  </si>
  <si>
    <t xml:space="preserve">Обоснование горизонта расчета </t>
  </si>
  <si>
    <t>Охватывает средневзвешенный нормативный срок службы основного технологического оборудования, планируемого к приобретению в рамках реализации проекта, а также период с момента первоначального вложения инвестиций по проекту до ввода проектируемого объекта в эксплуатацию.</t>
  </si>
  <si>
    <t xml:space="preserve">Обоснование (расчет) ставки дисконтирования </t>
  </si>
  <si>
    <t>Таблица 4-2</t>
  </si>
  <si>
    <t>Перечень продукции, рынков сбыта</t>
  </si>
  <si>
    <t xml:space="preserve">Базовый период (год) </t>
  </si>
  <si>
    <t>Цена реализации единицы продукции (без НДС):</t>
  </si>
  <si>
    <t>дальнее зарубежье</t>
  </si>
  <si>
    <t>Примечания:</t>
  </si>
  <si>
    <t>1. На основные виды продукции рекомендуется дополнительно показать структуру цены на основе статей калькуляции (с указанием текущей калькуляции и калькуляции после реализации проекта).</t>
  </si>
  <si>
    <t>2. Прогнозируемые отпускные цены на продукцию на протяжении горизонта расчета принимаются условно-постоянными, любое изменение должно быть обосновано в примечании к таблице либо текстовой части бизнес-плана.</t>
  </si>
  <si>
    <t>3. При широком ассортименте продукции указываются средневзвешенные цены по укрупненным группам продукции. При этом приводится методика расчета и расчет средневзвешенных цен.</t>
  </si>
  <si>
    <t>4. Группировка по рынкам сбыта может производиться по регионам либо странам-экспортерам.</t>
  </si>
  <si>
    <t>5. Прогнозируемые отпускные цены на продукцию приводятся с учетом налогов и сборов, уплачиваемых в соответствии с законодательством из выручки от реализации продукции, без включения в них НДС.</t>
  </si>
  <si>
    <t>Таблица 4-3</t>
  </si>
  <si>
    <t>Программа производства и реализации продукции в натуральном выражении</t>
  </si>
  <si>
    <t>Использование производственных мощностей</t>
  </si>
  <si>
    <t>….</t>
  </si>
  <si>
    <t>Объем производства продукции</t>
  </si>
  <si>
    <t>км.</t>
  </si>
  <si>
    <t>……</t>
  </si>
  <si>
    <t>Объем реализации продукции по рынкам сбыта:</t>
  </si>
  <si>
    <t>1. Планирование объемов производства осуществляется с учетом возможности реализации всей произведенной продукции (объем производства приравнивается к объему реализации).</t>
  </si>
  <si>
    <t>2. Объемы производства и реализации новых видов продукции указываются отдельно.</t>
  </si>
  <si>
    <t>3. При широком ассортименте продукции указываются объемы производства и реализации по укрупненным группам продукции.</t>
  </si>
  <si>
    <t>Таблица 4-4</t>
  </si>
  <si>
    <t>ставка НДС</t>
  </si>
  <si>
    <t>Объем реализации продукции в стоимостном выражении (без НДС)</t>
  </si>
  <si>
    <t>Выручка от реализации продукции (без НДС)</t>
  </si>
  <si>
    <t>НДС начисленный, всего</t>
  </si>
  <si>
    <t>Выручка от реализации продукции 
(строка 2 (далее – стр.) + стр. 3)</t>
  </si>
  <si>
    <t>Удельный вес реализуемой продукции по рынкам сбыта, %:</t>
  </si>
  <si>
    <t>1. Расчет удельного веса реализуемой продукции по рынкам сбыта производится без учета НДС.</t>
  </si>
  <si>
    <t>2. Расчетная ставка НДС указывается по каждому приведенному виду продукции в зависимости от рынка сбыта.</t>
  </si>
  <si>
    <t>Таблица 4-5</t>
  </si>
  <si>
    <t>Ставка НДС, %</t>
  </si>
  <si>
    <t xml:space="preserve">По периодам (годам)  реализации проекта </t>
  </si>
  <si>
    <t>цена</t>
  </si>
  <si>
    <t>количество</t>
  </si>
  <si>
    <t>стоимость</t>
  </si>
  <si>
    <t xml:space="preserve">Сырье и материалы: </t>
  </si>
  <si>
    <t>топливо</t>
  </si>
  <si>
    <t>л</t>
  </si>
  <si>
    <t>моторное масло</t>
  </si>
  <si>
    <t>трансмиссионное масло</t>
  </si>
  <si>
    <t>обтирочный материал</t>
  </si>
  <si>
    <t>кг</t>
  </si>
  <si>
    <t>керосин</t>
  </si>
  <si>
    <t>пластичные смазки</t>
  </si>
  <si>
    <t>специальное масло</t>
  </si>
  <si>
    <t>Возвратные отходы</t>
  </si>
  <si>
    <t>Итого затраты на сырье и материалы (без НДС) за вычетом возвратных отходов</t>
  </si>
  <si>
    <t xml:space="preserve">Покупные комплектующие изделия и полуфабрикаты: </t>
  </si>
  <si>
    <t>Шины</t>
  </si>
  <si>
    <t>ед.</t>
  </si>
  <si>
    <t>Запчасти</t>
  </si>
  <si>
    <t>руб.</t>
  </si>
  <si>
    <t>-</t>
  </si>
  <si>
    <t>Итого затраты на комплектующие изделия и полуфабрикаты (без НДС) за вычетом возвратных отходов</t>
  </si>
  <si>
    <t>Всего затраты (без НДС) за вычетом возвратных отходов</t>
  </si>
  <si>
    <t>В том числе затраты на сырье и материалы, комплектующие изделия и полуфабрикаты в СКВ</t>
  </si>
  <si>
    <t xml:space="preserve">Сумма НДС </t>
  </si>
  <si>
    <t>1. Потребность в сырье и материалах (графа «количество») рассчитывается исходя из норм расхода основного сырья и вспомогательных материалов на выпуск продукции.</t>
  </si>
  <si>
    <t>2. По каждому периоду (году) реализации проекта формируются графы «цена», «количество», «стоимость». По строкам 7–8 заполняется только графа «стоимость».</t>
  </si>
  <si>
    <t>Таблица 4-6</t>
  </si>
  <si>
    <t>Базовый период (год)</t>
  </si>
  <si>
    <t>Условное топливо, т</t>
  </si>
  <si>
    <t>условное</t>
  </si>
  <si>
    <t xml:space="preserve">Тарифы на топливно-энергетические ресурсы (ТЭР) без НДС: </t>
  </si>
  <si>
    <t>газ природный</t>
  </si>
  <si>
    <t>мазут</t>
  </si>
  <si>
    <t>прочие виды топлива (указать)</t>
  </si>
  <si>
    <t>электрическая энергия</t>
  </si>
  <si>
    <t>тепловая энергия</t>
  </si>
  <si>
    <t>прочие ресурсы, приравненные к энергетическим (указать)</t>
  </si>
  <si>
    <t xml:space="preserve">Потребность в ТЭР, приобретаемых со стороны (в натуральном выражении): </t>
  </si>
  <si>
    <t xml:space="preserve">Затраты на ТЭР, расходуемые на технологические цели (без НДС): </t>
  </si>
  <si>
    <t xml:space="preserve">прочие виды топлива (указать) </t>
  </si>
  <si>
    <t>Затраты на ТЭР, расходуемые на общепроизводственные и общехозяйственные цели (без НДС)</t>
  </si>
  <si>
    <t>Плата за присоединенную электрическую мощность (без НДС)</t>
  </si>
  <si>
    <t>Всего затраты на ТЭР                                            (стр. 3 + стр. 4 + стр. 5), в том числе</t>
  </si>
  <si>
    <t>Условно-переменные</t>
  </si>
  <si>
    <t>Условно-постоянные</t>
  </si>
  <si>
    <t>Сумма НДС на ТЭР</t>
  </si>
  <si>
    <t>1. В графе «Наименование показателя» указываются виды топливно-энергетических ресурсов, потребляемых предприятием.</t>
  </si>
  <si>
    <t>2. Потребность в ТЭР рассчитывается, как правило, на основании ежегодно утверждаемых норм их расхода.</t>
  </si>
  <si>
    <t>3. Сумма НДС на ТЭР (стр.7) по каждому периоду рассчитывается путем умножения ставки НДС на составляющие стр.3, стр.4 и стр.5 и их суммирования.</t>
  </si>
  <si>
    <t>Таблица 4-7</t>
  </si>
  <si>
    <t>средне-         списочная числен-  ность, чел.</t>
  </si>
  <si>
    <t>средне-  месячная заработная плата</t>
  </si>
  <si>
    <t>Персонал, занятый в основной деятельности:</t>
  </si>
  <si>
    <t>водители</t>
  </si>
  <si>
    <t>ремонтные рабочие во вредных условиях</t>
  </si>
  <si>
    <t>ремонтные рабочие в нормальных условиях</t>
  </si>
  <si>
    <t>вспомогательные рабочие</t>
  </si>
  <si>
    <t>руководители, специалисты и служащие</t>
  </si>
  <si>
    <t>младший обслуживающий персонал</t>
  </si>
  <si>
    <t>Персонал, занятый в неосновной деятельности</t>
  </si>
  <si>
    <t>Итого (стр.1 + стр.2)</t>
  </si>
  <si>
    <t>Отчисления на социальные нужды</t>
  </si>
  <si>
    <t>Итого расходы на оплату труда с отчислениями на социальные нужды (стр. 3 + стр. 4)</t>
  </si>
  <si>
    <t>Расходы на оплату труда, включаемые в соответствии с законодательством в затраты на производство и реализацию продукции (по стр. 3) в том числе</t>
  </si>
  <si>
    <t xml:space="preserve"> </t>
  </si>
  <si>
    <t>Условно-переменные издержки</t>
  </si>
  <si>
    <t>Условно-постоянные издержки</t>
  </si>
  <si>
    <t>Количество вновь создаваемых, модернизируемых рабочих мест, связанных с реализацией проекта           в том числе:</t>
  </si>
  <si>
    <t>7.1</t>
  </si>
  <si>
    <t>Вновь создаваемых рабочих мест</t>
  </si>
  <si>
    <t>7.2</t>
  </si>
  <si>
    <t>Модернизируемых рабочих мест</t>
  </si>
  <si>
    <t>1. По каждому периоду (году) реализации проекта формируются графы «среднесписочная численность, человек», «среднемесячная заработная плата», «расходы на оплату труда».</t>
  </si>
  <si>
    <t>2. По строкам 4–6, 6.1 и 6.2 заполняется только графа «расходы на оплату труда», по строкам 7, 7.1 и 7.2 – только графа «среднесписочная численность, человек».</t>
  </si>
  <si>
    <t>Таблица 4-8</t>
  </si>
  <si>
    <t>Годовая норма амортизации, %</t>
  </si>
  <si>
    <t>СУЩЕСТВУЮЩЕЕ ПРОИЗВОДСТВО                                     (без стр. 2.1–2.5)</t>
  </si>
  <si>
    <t>Первоначальная (восстановительная) стоимость амортизируемого имущества на начало периода (года)</t>
  </si>
  <si>
    <t>В том числе машин и оборудования</t>
  </si>
  <si>
    <t>Стоимость амортизируемого имущества (стр. 1.2.1 – стр. 1.2.2)</t>
  </si>
  <si>
    <t>1.2.1</t>
  </si>
  <si>
    <t>Стоимость амортизируемого имущества, введенного 
в эксплуатацию за период (год)</t>
  </si>
  <si>
    <t>1.2.2</t>
  </si>
  <si>
    <t>Стоимость амортизируемого имущества, выведенного 
из эксплуатации за период (год)</t>
  </si>
  <si>
    <t>Амортизационные отчисления за период (год) 
(по стр. 1.1 с учетом стр. 1.2)</t>
  </si>
  <si>
    <t>1.4</t>
  </si>
  <si>
    <t>Накопительные амортизационные отчисления на конец периода (года)</t>
  </si>
  <si>
    <t>1.5</t>
  </si>
  <si>
    <t>Остаточная стоимость на конец периода (года)</t>
  </si>
  <si>
    <t>ПРОЕКТ</t>
  </si>
  <si>
    <t>2.1</t>
  </si>
  <si>
    <t>Первоначальная стоимость амортизируемого имущества на начало периода (года)</t>
  </si>
  <si>
    <t>В том числе сумма платы за кредит, относимая на увеличение стоимости амортизируемого имущества после ввода его в эксплуатацию</t>
  </si>
  <si>
    <t>2.1.1</t>
  </si>
  <si>
    <t>Зданий и сооружений</t>
  </si>
  <si>
    <t>2.1.2</t>
  </si>
  <si>
    <t>Передаточных устройств</t>
  </si>
  <si>
    <t>2.1.3</t>
  </si>
  <si>
    <t>Машин и оборудования (указать)</t>
  </si>
  <si>
    <t>2.1.4</t>
  </si>
  <si>
    <t>Транспортных средств</t>
  </si>
  <si>
    <t>2.1.5</t>
  </si>
  <si>
    <t>Прочих основных средств (указать)</t>
  </si>
  <si>
    <t>2.1.6</t>
  </si>
  <si>
    <t>Нематериальных активов</t>
  </si>
  <si>
    <t>2.2</t>
  </si>
  <si>
    <t>Стоимость амортизируемого имущества, введенного в эксплуатацию за период (год):</t>
  </si>
  <si>
    <t>2.2.1</t>
  </si>
  <si>
    <t>2.2.2</t>
  </si>
  <si>
    <t>Дорогостоящего инвентаря</t>
  </si>
  <si>
    <t>2.2.3</t>
  </si>
  <si>
    <t>Оборудования</t>
  </si>
  <si>
    <t>2.2.4</t>
  </si>
  <si>
    <t>2.2.5</t>
  </si>
  <si>
    <t>2.2.6</t>
  </si>
  <si>
    <t>2.3</t>
  </si>
  <si>
    <t>Амортизационные отчисления за период (год) 
(по стр. 2.1 с учетом стр. 2.2):</t>
  </si>
  <si>
    <t>2.3.1</t>
  </si>
  <si>
    <t>2.3.2</t>
  </si>
  <si>
    <t>2.3.3</t>
  </si>
  <si>
    <t>2.3.4</t>
  </si>
  <si>
    <t>2.3.5</t>
  </si>
  <si>
    <t>2.3.6</t>
  </si>
  <si>
    <t>2.4</t>
  </si>
  <si>
    <t>2.4. Накопительные амортизационные отчисления на конец периода (года)</t>
  </si>
  <si>
    <t>2.4.1</t>
  </si>
  <si>
    <t>2.4.2</t>
  </si>
  <si>
    <t>2.4.3</t>
  </si>
  <si>
    <t>2.4.4</t>
  </si>
  <si>
    <t>2.4.5</t>
  </si>
  <si>
    <t>2.4.6</t>
  </si>
  <si>
    <t>2.5</t>
  </si>
  <si>
    <t>Остаточная стоимость на конец периода (года):</t>
  </si>
  <si>
    <t>2.5.1</t>
  </si>
  <si>
    <t>2.5.2</t>
  </si>
  <si>
    <t>2.5.3</t>
  </si>
  <si>
    <t>2.5.4</t>
  </si>
  <si>
    <t>2.5.5</t>
  </si>
  <si>
    <t>2.5.6</t>
  </si>
  <si>
    <t>ИТОГО ПО ОРГАНИЗАЦИИ С УЧЕТОМ ПРОЕКТА</t>
  </si>
  <si>
    <t>Первоначальная (восстановительная) стоимость амортизируемого имущества на начало периода (года) (стр. 1.1 + стр. 2.1)</t>
  </si>
  <si>
    <t>Стоимость амортизируемого имущества  (стр. 1.2 + стр. 2.2)</t>
  </si>
  <si>
    <t>Амортизационные отчисления за период (год) 
(стр. 1.3 + стр. 2.3)</t>
  </si>
  <si>
    <t>3.4</t>
  </si>
  <si>
    <t>Накопительные амортизационные отчисления на конец периода (года) (стр. 1.4 + стр. 2.4)</t>
  </si>
  <si>
    <t>3.5</t>
  </si>
  <si>
    <t>Остаточная стоимость на конец периода (года) 
(стр. 1.5 + стр. 2.5)</t>
  </si>
  <si>
    <t>*Расчет амортизационных отчислений осуществляется по каждому виду машин и оборудования в соответствии с действующим законодательством, а также прогнозируемыми сроками ввода их в эксплуатацию.</t>
  </si>
  <si>
    <t>1. Первоначальная (восстановительная) стоимость – амортизируемая стоимость объектов основных средств и нематериальных активов (имущества).</t>
  </si>
  <si>
    <t>2. Амортизационные отчисления (амортизация) – амортизационные отчисления от стоимости имущества, находящегося в эксплуатации.</t>
  </si>
  <si>
    <t>3. Остаточная стоимость – недоамортизированная (остаточная) стоимость имущества, находящегося в эксплуатации.</t>
  </si>
  <si>
    <t>Таблица 4-9</t>
  </si>
  <si>
    <t>Затраты на производство и реализацию продукции – всего</t>
  </si>
  <si>
    <t xml:space="preserve">Материальные затраты – всего        В том числе:  </t>
  </si>
  <si>
    <t>1.1.1</t>
  </si>
  <si>
    <t>Сырье и материалы (стр. 3 табл. 4-5)</t>
  </si>
  <si>
    <t>1.1.2</t>
  </si>
  <si>
    <t>Покупные комплектующие изделия и полуфабрикаты (стр. 6 табл. 4-5)</t>
  </si>
  <si>
    <t>1.1.3</t>
  </si>
  <si>
    <t>Топливно-энергетические ресурсы (стр. 6 табл. 4-6)</t>
  </si>
  <si>
    <t>1.1.4</t>
  </si>
  <si>
    <t>Работы и услуги производственного характера</t>
  </si>
  <si>
    <t>1.1.5</t>
  </si>
  <si>
    <t>Прочие материальные затраты (указать)</t>
  </si>
  <si>
    <t>Расходы на оплату труда (стр. 6 табл. 4-7)</t>
  </si>
  <si>
    <t>Отчисления на социальные нужды (стр. 4 табл. 4-7)</t>
  </si>
  <si>
    <t>Амортизация основных средств и нематериальных активов (стр. 3.3 табл. 4-8)</t>
  </si>
  <si>
    <t>Прочие затраты – всего                                В том числе:</t>
  </si>
  <si>
    <t>1.5.1</t>
  </si>
  <si>
    <t>Налоги и неналоговые платежи</t>
  </si>
  <si>
    <t>1.5.2</t>
  </si>
  <si>
    <t>Платежи по страхованию</t>
  </si>
  <si>
    <t>1.5.3</t>
  </si>
  <si>
    <t>исключена</t>
  </si>
  <si>
    <t>1.5.4</t>
  </si>
  <si>
    <t>Лизинговые платежи</t>
  </si>
  <si>
    <t>1.5.5</t>
  </si>
  <si>
    <t>Другие затраты</t>
  </si>
  <si>
    <t>Справочно:</t>
  </si>
  <si>
    <t>1. В условиях допущения возможности реализации всей произведенной продукции себестоимость реализованной продукции приравнивается к затратам на производство и реализацию продукции.</t>
  </si>
  <si>
    <t>2. В статье «Прочие затраты» кроме перечисленных указываются элементы затрат, имеющие наибольший удельный вес.</t>
  </si>
  <si>
    <t>Таблица 4-10</t>
  </si>
  <si>
    <t xml:space="preserve">На начало базового периода (года) </t>
  </si>
  <si>
    <t xml:space="preserve">На конец базового периода (года) </t>
  </si>
  <si>
    <t xml:space="preserve">На конец периода (года) реализации проекта </t>
  </si>
  <si>
    <t xml:space="preserve">Краткосрочные активы </t>
  </si>
  <si>
    <t xml:space="preserve">Материалы </t>
  </si>
  <si>
    <t xml:space="preserve">запас материалов в днях </t>
  </si>
  <si>
    <t>размер однодневной суммы затрат на материалы</t>
  </si>
  <si>
    <t xml:space="preserve">Незавершенное производство </t>
  </si>
  <si>
    <t xml:space="preserve">запас незавершенного производства в днях </t>
  </si>
  <si>
    <t>размер однодневной суммы затрат на производство и реализацию продукции</t>
  </si>
  <si>
    <t xml:space="preserve">Готовая продукция и товары </t>
  </si>
  <si>
    <t xml:space="preserve">запас готовой продукции и товаров в днях </t>
  </si>
  <si>
    <t>Товары отгруженные</t>
  </si>
  <si>
    <t>запас товаров отгруженных в днях</t>
  </si>
  <si>
    <t>НДС по приобретенным товарам, работам, услугам</t>
  </si>
  <si>
    <t>1.6</t>
  </si>
  <si>
    <t>Дебиторская задолженность</t>
  </si>
  <si>
    <t>отсрочка в поступлении платежей в днях</t>
  </si>
  <si>
    <t>размер однодневной суммы выручки от реализации продукции</t>
  </si>
  <si>
    <t>1.7</t>
  </si>
  <si>
    <t>Денежные средства для расчета чистого оборотного капитала</t>
  </si>
  <si>
    <t>1.8</t>
  </si>
  <si>
    <t>Прочие оборотные активы</t>
  </si>
  <si>
    <t>1.9</t>
  </si>
  <si>
    <t>Итого краткосрочные активы (сумма стр. 1.1 – стр. 1.8)</t>
  </si>
  <si>
    <t>1.10</t>
  </si>
  <si>
    <t>Прирост краткосрочных активов (по стр. 1.9)</t>
  </si>
  <si>
    <t xml:space="preserve">Кредиторская задолженность </t>
  </si>
  <si>
    <t>Поставщикам, подрядчикам, исполнителям</t>
  </si>
  <si>
    <t>отсрочка по оплате платежей в днях</t>
  </si>
  <si>
    <t>размер однодневной суммы материальных затрат</t>
  </si>
  <si>
    <t>По оплате труда, расчетам с персоналом</t>
  </si>
  <si>
    <t>отсрочка расчетов по оплате труда в днях</t>
  </si>
  <si>
    <t>размер однодневной суммы расходов на оплату труда</t>
  </si>
  <si>
    <t>По налогам и сборам, социальному страхованию 
и обеспечению</t>
  </si>
  <si>
    <t>отсрочка расчетов по уплате налогов и сборов в бюджет в днях</t>
  </si>
  <si>
    <t>размер однодневной суммы налогов 
и сборов, уплачиваемых в бюджет</t>
  </si>
  <si>
    <t>По обязательному страхованию</t>
  </si>
  <si>
    <t>отсрочка расчетов по уплатеобязательного страхования в днях</t>
  </si>
  <si>
    <t>По налогу на прибыль</t>
  </si>
  <si>
    <t>отсрочка расчетов по уплате налогов и сборов в днях</t>
  </si>
  <si>
    <t>По налогу на землю</t>
  </si>
  <si>
    <t>По налогу на недвижимость</t>
  </si>
  <si>
    <t>По НДС</t>
  </si>
  <si>
    <t>Прочая кредиторская задолженность</t>
  </si>
  <si>
    <t>2.6</t>
  </si>
  <si>
    <t>Прочие краткосрочные  обязательства</t>
  </si>
  <si>
    <t>2.7</t>
  </si>
  <si>
    <t>Итого кредиторская задолженность (сумма стр. 2.1 – стр. 2.6)</t>
  </si>
  <si>
    <t>2.8</t>
  </si>
  <si>
    <t>Прирост кредиторской задолженности (по стр. 2.7)</t>
  </si>
  <si>
    <t>Чистый оборотный капитал (стр. 1.9 – стр. 2.7)</t>
  </si>
  <si>
    <t>Прирост чистого оборотного капитала (по стр. 3)</t>
  </si>
  <si>
    <t>1. По строке «Денежные средства» указывается необходимый минимальный остаток денежных средств для осуществления текущих платежей.</t>
  </si>
  <si>
    <t>2. Количество дней запаса, отсрочки расчетов и предоплаты по оборотным активам и кредиторской задолженности обосновывается в текстовой части бизнес-плана.</t>
  </si>
  <si>
    <t>3. При определении задолженности перед поставщиками и подрядчиками используется сумма материальных затрат с учетом НДС по приобретенным материальным ресурсам.</t>
  </si>
  <si>
    <t>Таблица 4-12</t>
  </si>
  <si>
    <t>Условия предоставления кредита</t>
  </si>
  <si>
    <t>Значение</t>
  </si>
  <si>
    <t xml:space="preserve">Срок предоставления (лет) </t>
  </si>
  <si>
    <t xml:space="preserve">Годовая процентная ставка </t>
  </si>
  <si>
    <t xml:space="preserve">Процентная ставка возмещения из бюджета части процентов по кредиту </t>
  </si>
  <si>
    <t>Дата первой выборки кредита (число, месяц, год)</t>
  </si>
  <si>
    <t>Дата последней выборки кредита (число, месяц, год)</t>
  </si>
  <si>
    <t xml:space="preserve">Отсрочка по выплате основного долга (лет/ месяцев) </t>
  </si>
  <si>
    <t xml:space="preserve">Дата начала выплаты основного долга (число, месяц, год) </t>
  </si>
  <si>
    <t xml:space="preserve">Периодичность погашения основного долга  </t>
  </si>
  <si>
    <t>ежегодно</t>
  </si>
  <si>
    <t xml:space="preserve">Дата окончания погашения (число, месяц, год) </t>
  </si>
  <si>
    <t xml:space="preserve">Дополнительные условия (указать) </t>
  </si>
  <si>
    <t>ЭПС</t>
  </si>
  <si>
    <t xml:space="preserve">Примечание. В дополнительные условия, в частности, включаются комиссия банку за обслуживание кредита, сбор за страхование кредита и иные условия.»; </t>
  </si>
  <si>
    <t>Таблица 4-13</t>
  </si>
  <si>
    <t>Всего</t>
  </si>
  <si>
    <t>Сумма получаемого кредита, займа</t>
  </si>
  <si>
    <t>Задолженность на начало года</t>
  </si>
  <si>
    <t>x</t>
  </si>
  <si>
    <t>Сумма основного долга</t>
  </si>
  <si>
    <t>Начислено процентов</t>
  </si>
  <si>
    <t>Начислено прочих издержек                               в том числе:</t>
  </si>
  <si>
    <t>комиссия банку за обслуживание кредита</t>
  </si>
  <si>
    <t>5.2</t>
  </si>
  <si>
    <t>комиссия за невыбранную часть кредита</t>
  </si>
  <si>
    <t>5.3</t>
  </si>
  <si>
    <t>платеж за предоставление гарантии правительства</t>
  </si>
  <si>
    <t>5.4</t>
  </si>
  <si>
    <t>страховой сбор (премия) за страхование кредита</t>
  </si>
  <si>
    <t>5.5</t>
  </si>
  <si>
    <t>комиссия банку за организацию кредитования</t>
  </si>
  <si>
    <t> </t>
  </si>
  <si>
    <t>…</t>
  </si>
  <si>
    <t>Погашение основного долга</t>
  </si>
  <si>
    <t>Погашение процентов</t>
  </si>
  <si>
    <t xml:space="preserve">Погашение прочих издержек </t>
  </si>
  <si>
    <t>Итого погашение задолженности                      (стр. 6 + стр. 7 + стр. 8)</t>
  </si>
  <si>
    <t xml:space="preserve">Задолженность на конец года </t>
  </si>
  <si>
    <t>Возмещение из бюджета части процентов по кредиту</t>
  </si>
  <si>
    <t>1. Таблица 4-13 составляется по каждому кредиту, займу (далее – кредит N) на основании детального графика привлечения и погашения соответствующего кредита, займа с учетом условий, определяемых кредитным соглашением (проектом кредитного соглашения).</t>
  </si>
  <si>
    <t>2. При отсутствии кредитного соглашения (проекта кредитного соглашения) указывается планируемый источник финансирования инвестиций (внутренний валютный кредит, внутренний рублевый кредит, иностранный кредит под гарантии правительства, прочие источники).</t>
  </si>
  <si>
    <t>Таблица 4-14</t>
  </si>
  <si>
    <t>I. Привлекаемые долгосрочные кредиты, займы по проекту</t>
  </si>
  <si>
    <t>Сумма получаемых кредитов, займов</t>
  </si>
  <si>
    <t>кредит 1</t>
  </si>
  <si>
    <t>кредит n</t>
  </si>
  <si>
    <t xml:space="preserve">Сумма основного долга </t>
  </si>
  <si>
    <t xml:space="preserve">Начислено процентов </t>
  </si>
  <si>
    <t>Начислено прочих издержек</t>
  </si>
  <si>
    <t>Погашение прочих издержек</t>
  </si>
  <si>
    <t>Итого погашение задолженности          (стр. 6 + стр. 7 + стр. 8)</t>
  </si>
  <si>
    <t>Возмещение из бюджета части процентов</t>
  </si>
  <si>
    <t>II. Существующие долгосрочные кредиты, займы организации</t>
  </si>
  <si>
    <t>Сумма полученных кредитов, займов</t>
  </si>
  <si>
    <t>Начислено процентов и прочих издержек</t>
  </si>
  <si>
    <t xml:space="preserve">Погашение основного долга </t>
  </si>
  <si>
    <t>Погашение процентов и прочих издержек</t>
  </si>
  <si>
    <t>Итого погашение задолженности (стр. 15 + стр. 16)</t>
  </si>
  <si>
    <t>Задолженность на конец года</t>
  </si>
  <si>
    <t>III. Прочие долгосрочные обязательства</t>
  </si>
  <si>
    <t>20</t>
  </si>
  <si>
    <t>Погашение прочих долгосрочных обязательств организации (указать)</t>
  </si>
  <si>
    <t>21</t>
  </si>
  <si>
    <t>Всего погашение задолженности по кредитам, займам (стр. 9 + стр. 17 + стр. 20)</t>
  </si>
  <si>
    <t>22</t>
  </si>
  <si>
    <t>Всего возмещение из бюджета части процентов  (стр. 11 + стр. 19)</t>
  </si>
  <si>
    <t>1. Составляющие строк 1–11 формируются на основании соответствующих строк таблицы 4-13 по кредиту N. Допускается группировка кредитов, займов по источникам: внутренние валютные кредиты, внутренние рублевые кредиты, иностранные кредиты под гарантии правительства, займы из республиканского и (или) местных бюджетов и иные.</t>
  </si>
  <si>
    <t>2. По существующим кредитам, займам в графе «Базовый период (год)» указывается сумма полученных организацией за предшествующие периоды (годы) кредитов, займов, погашение которых совпадает с горизонтом расчета проекта.</t>
  </si>
  <si>
    <t>3. В прочие долгосрочные обязательства включаются погашение задолженности по отсроченным платежам по налогам, сборам и платежам, иные обязательства.</t>
  </si>
  <si>
    <t>Таблица 4-15</t>
  </si>
  <si>
    <t>Выручка от реализации продукции (стр. 4 табл. 4-4)</t>
  </si>
  <si>
    <t>Налоги, сборы, платежи, включаемые в выручку от реализации продукции (стр. 1.1.1 табл. 4-16 + стр. 1.2 табл. 4-16 + стр. 1.3 табл. 4-16 + стр. 1.4 табл. 4-16)</t>
  </si>
  <si>
    <t>Выручка от реализации продукции (за минусом НДС, акцизов и иных обязательных платежей) (стр. 1 – стр. 2)</t>
  </si>
  <si>
    <t>Условно-переменные издержки (стр. 2.1 табл. 4-9)</t>
  </si>
  <si>
    <t>Маржинальная (переменная) прибыль (стр. 3 – стр. 4)</t>
  </si>
  <si>
    <t>Условно-постоянные издержки (стр. 2.2 табл. 4-9)</t>
  </si>
  <si>
    <t>Прибыль (убыток) от реализации (стр. 3 – стр. 4 – стр. 6)</t>
  </si>
  <si>
    <t xml:space="preserve">Прочие доходы и расходы </t>
  </si>
  <si>
    <t>8.1</t>
  </si>
  <si>
    <t>Прочие доходы по текущей деятельности</t>
  </si>
  <si>
    <t>8.2</t>
  </si>
  <si>
    <t>Прочие расходы по текущей деятельности</t>
  </si>
  <si>
    <t>8.3</t>
  </si>
  <si>
    <t>Прибыль (убыток) от текущей деятельности (стр. 7 + стр. 8.1 - стр. 8.2)</t>
  </si>
  <si>
    <t>8.4</t>
  </si>
  <si>
    <t>Доходы от инвестиционной деятельности</t>
  </si>
  <si>
    <t>8.5</t>
  </si>
  <si>
    <t>Расходы от инвестиционной деятельности</t>
  </si>
  <si>
    <t>8.6</t>
  </si>
  <si>
    <t>Доходы от финансовой деятельности</t>
  </si>
  <si>
    <t>8.7</t>
  </si>
  <si>
    <t>Расходы от финансовой деятельности</t>
  </si>
  <si>
    <t>8.7.1</t>
  </si>
  <si>
    <t>Проценты по долгосрочным кредитам, займам</t>
  </si>
  <si>
    <t>8.7.2</t>
  </si>
  <si>
    <t>Проценты по краткосрочным кредитам, займам</t>
  </si>
  <si>
    <t>8.7.3</t>
  </si>
  <si>
    <t>Прочие финансовые издержки</t>
  </si>
  <si>
    <t>8.8</t>
  </si>
  <si>
    <t>Иные доходы и расходы</t>
  </si>
  <si>
    <r>
      <rPr>
        <b/>
        <sz val="11"/>
        <rFont val="Calibri"/>
        <family val="2"/>
        <charset val="204"/>
      </rPr>
      <t>Прибыль (убыток) от инвестиционной, финансовой и иной деятельности</t>
    </r>
    <r>
      <rPr>
        <sz val="11"/>
        <rFont val="Calibri"/>
        <family val="2"/>
        <charset val="204"/>
      </rPr>
      <t xml:space="preserve"> (стр. 8.4 - стр. 8.5 + стр. 8.6 - стр. 8.7 + стр. 8.8)</t>
    </r>
  </si>
  <si>
    <t>Прибыль (убыток) до налогообложения (стр. 8.3 + стр. 9)</t>
  </si>
  <si>
    <t>10.1</t>
  </si>
  <si>
    <t>валовая прибыль для налогообложения</t>
  </si>
  <si>
    <t>10.2</t>
  </si>
  <si>
    <t>инвестиционный вычет</t>
  </si>
  <si>
    <t>Налог на прибыль</t>
  </si>
  <si>
    <t>Изменение отложенных налоговых активов</t>
  </si>
  <si>
    <t>Изменение отложенных налоговых обязательств</t>
  </si>
  <si>
    <t>Прочие налоги и сборы, исчисляемые из прибыли</t>
  </si>
  <si>
    <r>
      <rPr>
        <b/>
        <sz val="10"/>
        <rFont val="Tahoma"/>
        <family val="2"/>
        <charset val="204"/>
      </rPr>
      <t xml:space="preserve">Чистая прибыль (убыток) </t>
    </r>
    <r>
      <rPr>
        <sz val="10"/>
        <rFont val="Tahoma"/>
        <family val="2"/>
        <charset val="204"/>
      </rPr>
      <t xml:space="preserve">                           (стр. 10 – стр. 11 +/– стр. 12 +/- стр.13 - стр.14)</t>
    </r>
  </si>
  <si>
    <r>
      <rPr>
        <b/>
        <sz val="10"/>
        <rFont val="Tahoma"/>
        <family val="2"/>
        <charset val="204"/>
      </rPr>
      <t xml:space="preserve">Чистый доход </t>
    </r>
    <r>
      <rPr>
        <sz val="10"/>
        <rFont val="Tahoma"/>
        <family val="2"/>
        <charset val="204"/>
      </rPr>
      <t>(стр. 15 + стр. 3.3 табл. 4-8)</t>
    </r>
  </si>
  <si>
    <t>Погашение задолженности по долгосрочным кредитам, займам (стр. 21 табл. 4-14)</t>
  </si>
  <si>
    <t>17.1</t>
  </si>
  <si>
    <t>Погашение процентов по долгосрочным кредитам, займам, относимых в соответствии с законодательством на стоимость инвестиционных активов</t>
  </si>
  <si>
    <t>Погашение задолженности с учетом возмещения из бюджета части процентов                                (стр. 17 – стр. 22 табл. 4-14)</t>
  </si>
  <si>
    <r>
      <t xml:space="preserve">Примечание. По </t>
    </r>
    <r>
      <rPr>
        <sz val="11"/>
        <color rgb="FF0000FF"/>
        <rFont val="Calibri"/>
        <family val="2"/>
        <charset val="204"/>
      </rPr>
      <t>строкам 17</t>
    </r>
    <r>
      <rPr>
        <sz val="11"/>
        <rFont val="Calibri"/>
        <family val="2"/>
        <charset val="204"/>
      </rPr>
      <t xml:space="preserve"> и </t>
    </r>
    <r>
      <rPr>
        <sz val="11"/>
        <color rgb="FF0000FF"/>
        <rFont val="Calibri"/>
        <family val="2"/>
        <charset val="204"/>
      </rPr>
      <t>18</t>
    </r>
    <r>
      <rPr>
        <sz val="11"/>
        <rFont val="Calibri"/>
        <family val="2"/>
        <charset val="204"/>
      </rPr>
      <t xml:space="preserve"> таблицы приводятся данные по основному долгу и процентам по всем долгосрочным кредитам и займам (за исключением процентов и иных финансовых издержек, включенных в расходы по финансовой деятельности).</t>
    </r>
  </si>
  <si>
    <t>Таблица 4-16</t>
  </si>
  <si>
    <t>Налого- облагаемая база</t>
  </si>
  <si>
    <t xml:space="preserve">Ставка </t>
  </si>
  <si>
    <t xml:space="preserve">Уплачиваемые из выручки от реализации: </t>
  </si>
  <si>
    <t>НДС, подлежащий уплате (возврату) (стр. 1.1.1 – стр. 1.1.2):</t>
  </si>
  <si>
    <t>НДС начисленный (стр. 3 табл. 4-4)</t>
  </si>
  <si>
    <t>НДС к вычету                                                                 в том числе:</t>
  </si>
  <si>
    <t>1.1.2.1</t>
  </si>
  <si>
    <t> по приобретенным материальным ресурсам (стр. 9 табл. 4-5 + стр. 7 табл. 4-6)</t>
  </si>
  <si>
    <t>1.1.2.2</t>
  </si>
  <si>
    <t>по приобретенным прочим товарно-материальным ценностям, работам и услугам</t>
  </si>
  <si>
    <t>1.1.2.3</t>
  </si>
  <si>
    <t>по приобретенным (ввезенным) основным средствам, нематериальным активам, выполненным строительно-монтажным работам*</t>
  </si>
  <si>
    <t>отчисления и сборы в бюджетные целевые фонды (указать)</t>
  </si>
  <si>
    <t>акцизы</t>
  </si>
  <si>
    <t>прочие (указать)</t>
  </si>
  <si>
    <t>итого налогов, сборов, платежей, уплачиваемых из выручки</t>
  </si>
  <si>
    <t xml:space="preserve">Уплачиваемые из прибыли (доходов): </t>
  </si>
  <si>
    <t>налог на прибыль</t>
  </si>
  <si>
    <t>налог на доходы</t>
  </si>
  <si>
    <t>целевые сборы, уплачиваемые в местный бюджет (указать)</t>
  </si>
  <si>
    <t>итого налогов, сборов, платежей, уплачиваемых из прибыли (доходов)</t>
  </si>
  <si>
    <t xml:space="preserve">Относимые на себестоимость: </t>
  </si>
  <si>
    <t>платежи за землю</t>
  </si>
  <si>
    <t>налог за использование природных ресурсов (экологический налог) (указать)</t>
  </si>
  <si>
    <t>отчисления в Фонд социальной защиты населения Министерства труда и социальной защиты Республики Беларусь</t>
  </si>
  <si>
    <t>отчисления по обязательному страхованию</t>
  </si>
  <si>
    <t>налог на недвижимость</t>
  </si>
  <si>
    <t>3.6</t>
  </si>
  <si>
    <t>таможенные сборы и платежи, уплачиваемые при импорте сырья</t>
  </si>
  <si>
    <t>3.7</t>
  </si>
  <si>
    <t>прочие (Госпошлина)</t>
  </si>
  <si>
    <t>3.8</t>
  </si>
  <si>
    <t>итого налогов, сборов, платежей, относимых на себестоимость</t>
  </si>
  <si>
    <t>Всего налогов, сборов и платежей (стр. 1.5 + стр. 2.6 + стр. 3.8)</t>
  </si>
  <si>
    <t>*Данные заполняются по периодам (годам) принятия на учет основных средств, нематериальных активов, если действующим законодательством не установлено иное.</t>
  </si>
  <si>
    <t>1. Все последующие изменения налогового законодательства должны быть учтены при разработке проектов.</t>
  </si>
  <si>
    <t>2. В расчетах указываются иные налоги, сборы и платежи, уплачиваемые плательщиком, в зависимости от вида деятельности и условий хозяйствования. При льготном налогообложении приводится основание его применения.</t>
  </si>
  <si>
    <t>Таблица 4-11</t>
  </si>
  <si>
    <t>Виды инвестиционных затрат и источников финансирования</t>
  </si>
  <si>
    <t>Всего по проекту</t>
  </si>
  <si>
    <t>I</t>
  </si>
  <si>
    <t>II</t>
  </si>
  <si>
    <t>III</t>
  </si>
  <si>
    <t>IV</t>
  </si>
  <si>
    <t>всего за год</t>
  </si>
  <si>
    <t>I Инвестиционные затраты</t>
  </si>
  <si>
    <t>Капитальные затраты (без НДС)</t>
  </si>
  <si>
    <t>Прединвестиционные затраты (указать)</t>
  </si>
  <si>
    <t>Строительно-монтажные работы (здания и сооружения)</t>
  </si>
  <si>
    <t>Приобретение и монтаж оборудования, включая расходы по транспортировке</t>
  </si>
  <si>
    <t>1.3.1</t>
  </si>
  <si>
    <t>В том числе таможенные платежи, относимые на увеличение стоимости основных средств</t>
  </si>
  <si>
    <t>Предпроизводственные затраты (дорогостоящий инвентарь)</t>
  </si>
  <si>
    <t>Другие инвестиционные затраты (прочие основные фонды)</t>
  </si>
  <si>
    <t>Приобретение транспортных средств</t>
  </si>
  <si>
    <t>Итого капитальные затраты без НДС – стоимость инвестиционного проекта (сумма строк 1.1–1.5)</t>
  </si>
  <si>
    <t>Из них капитальные затраты в СКВ</t>
  </si>
  <si>
    <t>Прирост чистого оборотного капитала</t>
  </si>
  <si>
    <t>Итого общие инвестиционные затраты с НДС (стр. 2 + стр. 3 + стр. 4)</t>
  </si>
  <si>
    <t>II. Источники финансирования инвестиционных затрат</t>
  </si>
  <si>
    <t>Собственные средства – всего                          в том числе:</t>
  </si>
  <si>
    <t>Взнос в уставный фонд 
(с указанием источника и вида взноса)</t>
  </si>
  <si>
    <t>Денежные средства за счет деятельности организации</t>
  </si>
  <si>
    <t>Заемные и привлеченные средства – всего</t>
  </si>
  <si>
    <t>Иностранные кредиты – всего        в том числе:</t>
  </si>
  <si>
    <t>7.1.1</t>
  </si>
  <si>
    <t>Из них под гарантии Правительства</t>
  </si>
  <si>
    <t>7.1.2</t>
  </si>
  <si>
    <t>Внешний государственный займ</t>
  </si>
  <si>
    <t>Внутренние кредиты в иностранной валюте</t>
  </si>
  <si>
    <t>7.3</t>
  </si>
  <si>
    <t>Внутренние кредиты в национальной валюте</t>
  </si>
  <si>
    <t>7.4</t>
  </si>
  <si>
    <t>Займы других организаций</t>
  </si>
  <si>
    <t>7.5</t>
  </si>
  <si>
    <t>Финансовая аренда (лизинг)</t>
  </si>
  <si>
    <t>7.6</t>
  </si>
  <si>
    <t>Прочие привлеченные средства, в том числе с использованием инструментов рнка ценных бумаг (указать)</t>
  </si>
  <si>
    <t>7.7</t>
  </si>
  <si>
    <t>Государственное участие – всего                                       в том числе:</t>
  </si>
  <si>
    <t>7.7.1</t>
  </si>
  <si>
    <t>Бюджетные ссуды, займы из средств республиканского бюджета</t>
  </si>
  <si>
    <t>7.7.2</t>
  </si>
  <si>
    <t>Средства республиканского  бюджета на возмещение части расходов на приобретение технологического оборудования и запасных частей</t>
  </si>
  <si>
    <t>7.7.3</t>
  </si>
  <si>
    <t>Средства инновационного фонда</t>
  </si>
  <si>
    <t>7.7.4</t>
  </si>
  <si>
    <t>Прочие источники финансирования из средств республиканского бюджета (указать)</t>
  </si>
  <si>
    <t>7.7.5</t>
  </si>
  <si>
    <t>Средства местных бюджетов</t>
  </si>
  <si>
    <t>7.7.6</t>
  </si>
  <si>
    <t>Прочие виды государственного участия (указать)</t>
  </si>
  <si>
    <t>8.</t>
  </si>
  <si>
    <t>Итого по всем источникам финансирования инвестиционных затрат (стр. 6 + стр. 7)</t>
  </si>
  <si>
    <t>9.</t>
  </si>
  <si>
    <t>Из общего объема финансирования инвестиционных затрат:</t>
  </si>
  <si>
    <t>9.1</t>
  </si>
  <si>
    <t>Доля собственных средств</t>
  </si>
  <si>
    <t>9.2</t>
  </si>
  <si>
    <t>Доля заемных и привлеченных средств</t>
  </si>
  <si>
    <t>9.3</t>
  </si>
  <si>
    <t>Доля государственного участия</t>
  </si>
  <si>
    <t>III. Финансовые издержки по проекту</t>
  </si>
  <si>
    <t>Плата за кредиты (займы), связанные с осуществлением капитальных затрат по проекту (проценты по кредитам (займам), плата за гарантию правительства, комиссии банков и другие платежи – указать) – всего</t>
  </si>
  <si>
    <t>Из них в СКВ</t>
  </si>
  <si>
    <t>Источники финансирования платы за кредиты (займы), связанные с осуществлением капитальных затрат по проекту (указать), – всего    в том числе:</t>
  </si>
  <si>
    <t xml:space="preserve">собственные средства </t>
  </si>
  <si>
    <t>Возмещение из республиканского бюджета части процентов по кредитам, займам</t>
  </si>
  <si>
    <t>IV. Суммарная потребность в инвестициях (стр. 5 + стр. 10)</t>
  </si>
  <si>
    <t>1. В графе "Базовый период (год)" указываются суммы инвестиционных затрат, источников финансирования и финансовых издержек по проекту за предшествующий период.</t>
  </si>
  <si>
    <t>2. Прирост чистого оборотного капитала (стр. 4) определяется как разница между приростом чистого оборотного капитала, рассчитанным с учетом реализации проекта, и приростом чистого оборотного капитала, рассчитанным без учета его реализации.</t>
  </si>
  <si>
    <t>Таблица 4-17</t>
  </si>
  <si>
    <t>I. ТЕКУЩАЯ (ОПЕРАЦИОННАЯ) ДЕЯТЕЛЬНОСТЬ</t>
  </si>
  <si>
    <t>Приток:</t>
  </si>
  <si>
    <t>Выручка от реализации продукции (стр.1 табл. 4-15)</t>
  </si>
  <si>
    <t>Прирост кредиторской задолженности (стр.2.8 табл. 4-10)</t>
  </si>
  <si>
    <t>Высвобождение оборотного капитала</t>
  </si>
  <si>
    <t xml:space="preserve">Прочие поступления по текущей (операционной) деятельности (указать) </t>
  </si>
  <si>
    <t>Итого приток денежных средств по текущей (операционной) деятельности (сумма строк 1.1.1-1.1.3)</t>
  </si>
  <si>
    <t>Отток:</t>
  </si>
  <si>
    <t>Затраты на производство и реализацию продукции (за вычетом амортизации) (стр.1 табл. 4-9 - стр.1.4 табл. 4-9)</t>
  </si>
  <si>
    <t>НДС, подлежащий уплате (возврату) (стр. 1.1 табл. 4-16)</t>
  </si>
  <si>
    <t>1.2.3</t>
  </si>
  <si>
    <t>НДС по приобретенным материальным ресурсам, прочим товарно-материальным ценностям, работам и услугам (стр. 1.1.2.1 табл. 4-16 + стр. 1.1.2.2 табл. 4-16)</t>
  </si>
  <si>
    <t>1.2.4</t>
  </si>
  <si>
    <t>Отчисления и сборы в бюджетные целевые фонды (стр. 1.2 табл. 4-16)</t>
  </si>
  <si>
    <t>1.2.5</t>
  </si>
  <si>
    <t>Акцизы (стр.1.3 табл. 4-16)</t>
  </si>
  <si>
    <t>1.2.6</t>
  </si>
  <si>
    <t>Прочие налоги, сборы и платежи, уплачиваемые из выручки (стр. 1.4 табл. 4-16)</t>
  </si>
  <si>
    <t>1.2.7</t>
  </si>
  <si>
    <t>Налоги, сборы и платежи, уплачиваемые из прибыли (доходов) (стр. 2.6 табл. 4-16)</t>
  </si>
  <si>
    <t>1.2.8</t>
  </si>
  <si>
    <t>1.2.9</t>
  </si>
  <si>
    <t>Прирост оборотных активов (стр. 1.10 табл. 4-10)</t>
  </si>
  <si>
    <t>1.2.10</t>
  </si>
  <si>
    <t>Прочие расходы по текущей деятельности (указать)</t>
  </si>
  <si>
    <t>1.2.11</t>
  </si>
  <si>
    <t>Итого отток денежных средств по текущей (операционной) деятельности (сумма строк 1.2.1–1.2.10)</t>
  </si>
  <si>
    <t>Сальдо потока денежных средств по текущей (операционной) деятельности (стр. 1.1.4–1.2.11)</t>
  </si>
  <si>
    <t>II. ИНВЕСТИЦИОННАЯ ДЕЯТЕЛЬНОСТЬ</t>
  </si>
  <si>
    <t>2.1. Приток:</t>
  </si>
  <si>
    <t>2.1.1.</t>
  </si>
  <si>
    <t>Поступления денежных средств от реализации основных средств и нематериальных активов</t>
  </si>
  <si>
    <t>Прочие доходы от инвестиционной деятельности (указать)</t>
  </si>
  <si>
    <t>Итого приток денежных средств по инвестиционной деятельности                                                            (стр. 2.1.1 + стр. 2.1.2)</t>
  </si>
  <si>
    <t>Капитальные затраты без НДС (стр. 2 табл. 4-11)</t>
  </si>
  <si>
    <t>НДС, уплачиваемый при осуществлении капитальных затрат (стр. 3 табл. 4-11)</t>
  </si>
  <si>
    <t>Долгосрочные финансовые вложения</t>
  </si>
  <si>
    <t>Другие расходы по инвестиционной деятельности (указать)</t>
  </si>
  <si>
    <t>Итого отток денежных средств по инвестиционной деятельности (сумма строк 2.2.1–2.2.4)</t>
  </si>
  <si>
    <t>Сальдо потока денежных средств по инвестиционной деятельности (стр. 2.1.3 – стр. 2.2.5)</t>
  </si>
  <si>
    <t>Накопительный остаток по стр. 2.3</t>
  </si>
  <si>
    <t>III. ФИНАНСОВАЯ ДЕЯТЕЛЬНОСТЬ</t>
  </si>
  <si>
    <t>3.1.1</t>
  </si>
  <si>
    <t>Дополнительно привлекаемый акционерный капитал (указать)</t>
  </si>
  <si>
    <t>3.1.2</t>
  </si>
  <si>
    <t>Заемные и привлеченные средства по проекту (стр. 7 табл. 4-11)</t>
  </si>
  <si>
    <t>3.1.3</t>
  </si>
  <si>
    <t>Существующие заемные и привлеченные средства по организации, полученные за базовый период (год)</t>
  </si>
  <si>
    <t>3.1.4</t>
  </si>
  <si>
    <t>Краткосрочные кредиты, займы</t>
  </si>
  <si>
    <t>3.1.5</t>
  </si>
  <si>
    <t>Возмещение из бюджета части процентов по кредитам, займам (стр. 22 табл. 4-14)</t>
  </si>
  <si>
    <t>3.1.6</t>
  </si>
  <si>
    <t>Прочие источники (указать)</t>
  </si>
  <si>
    <t>3.1.7</t>
  </si>
  <si>
    <t>Итого приток денежных средств по финансовой деятельности (сумма стр. 3.1.1–3.1.6)</t>
  </si>
  <si>
    <t>3.2.1</t>
  </si>
  <si>
    <t xml:space="preserve"> Погашение основного долга по долгосрочным кредитам, займам по проекту (стр. 6 табл. 4-14)</t>
  </si>
  <si>
    <t>3.2.2</t>
  </si>
  <si>
    <t>Погашение процентов по долгосрочным кредитам, займам по проекту (стр. 7 табл. 4-14)</t>
  </si>
  <si>
    <t>3.2.3</t>
  </si>
  <si>
    <t>Погашение прочих издержек по долгосрочным кредитам, займам по проекту (стр. 8 табл. 4-14)</t>
  </si>
  <si>
    <t>3.2.4</t>
  </si>
  <si>
    <t>Погашение основного долга по существующим долгосрочным кредитам, займам (стр. 15 табл. 4-14)</t>
  </si>
  <si>
    <t>3.2.5</t>
  </si>
  <si>
    <t>Погашение процентов и прочих издержек по существующим долгосрочным кредитам, займам (стр. 16 табл. 4-14)</t>
  </si>
  <si>
    <t>3.2.6</t>
  </si>
  <si>
    <t>Погашение прочих долгосрочных обязательств организации (стр. 20 табл. 4-14)</t>
  </si>
  <si>
    <t>3.2.7</t>
  </si>
  <si>
    <t>Погашение краткосрочных кредитов, займов</t>
  </si>
  <si>
    <t>3.2.8</t>
  </si>
  <si>
    <t>Выплата дивидендов</t>
  </si>
  <si>
    <t>3.2.9</t>
  </si>
  <si>
    <t>Использование финансовых средств на прочие цели (указать)</t>
  </si>
  <si>
    <t>3.2.10</t>
  </si>
  <si>
    <t>Итого отток денежных средств по финансовой деятельности (сумма строк 3.2.1–3.2.9)</t>
  </si>
  <si>
    <t>Сальдо потока денежных средств по финансовой деятельности (стр. 3.1.7 – стр. 3.2.10)</t>
  </si>
  <si>
    <t>Итого приток денежных средств по всем видам деятельности (сумма строк 1.1.4, 2.1.3 и 3.1.7)</t>
  </si>
  <si>
    <t>Итого отток денежных средств по всем видам деятельности (сумма строк 1.2.11, 2.2.5 и 3.2.10)</t>
  </si>
  <si>
    <t>Излишек (дефицит) денежных средств (стр. 4 – стр. 5)</t>
  </si>
  <si>
    <t>Накопительный остаток (дефицит) денежных средств (по стр. 6)</t>
  </si>
  <si>
    <t>Примечаниe:</t>
  </si>
  <si>
    <t>Таблица 4-18</t>
  </si>
  <si>
    <t>Активы</t>
  </si>
  <si>
    <t>ДОЛГОСРОЧНЫЕ АКТИВЫ</t>
  </si>
  <si>
    <t>Основные средства, нематериальные активы, доходные вложения в материальные активы</t>
  </si>
  <si>
    <t>Вложения в долгосрочные активы</t>
  </si>
  <si>
    <t>Долгосрочная дебиторская задолженность</t>
  </si>
  <si>
    <t>Иные долгосрочные активы</t>
  </si>
  <si>
    <t xml:space="preserve">Итого по разделу I </t>
  </si>
  <si>
    <t>КРАТКОСРОЧНЫЕ АКТИВЫ</t>
  </si>
  <si>
    <t>Запасы, в том числе:</t>
  </si>
  <si>
    <t>материалы</t>
  </si>
  <si>
    <t>незавершенное производство</t>
  </si>
  <si>
    <t xml:space="preserve">готовая продукция и товары </t>
  </si>
  <si>
    <t>товары отгруженные</t>
  </si>
  <si>
    <t xml:space="preserve">прочие запасы </t>
  </si>
  <si>
    <t>Денежные средства</t>
  </si>
  <si>
    <t>Прочие краткосрочные активы</t>
  </si>
  <si>
    <t>Итого по разделу II</t>
  </si>
  <si>
    <t>БАЛАНС</t>
  </si>
  <si>
    <t>Собственный капитал и обязательства</t>
  </si>
  <si>
    <t>СОБСТВЕННЫЙ КАПИТАЛ</t>
  </si>
  <si>
    <t>Уставный фонд</t>
  </si>
  <si>
    <t>Добавочный фонд</t>
  </si>
  <si>
    <t>Нераспределенная прибыль (непокрытый убыток)</t>
  </si>
  <si>
    <t>Прочий собственный капитал</t>
  </si>
  <si>
    <t>Итого по разделу III</t>
  </si>
  <si>
    <t>ДОЛГОСРОЧНЫЕ ОБЯЗАТЕЛЬСТВА</t>
  </si>
  <si>
    <t>Долгосрочные кредиты и займы</t>
  </si>
  <si>
    <t>Долгосрочные обязательства по лизинговым платежам</t>
  </si>
  <si>
    <t>Прочие долгосрочные обязательства</t>
  </si>
  <si>
    <t>Итого по разделу IV</t>
  </si>
  <si>
    <t>V</t>
  </si>
  <si>
    <t>КРАТКОСРОЧНЫЕ ОБЯЗАТЕЛЬСТВА</t>
  </si>
  <si>
    <t>Краткосрочные кредиты и займы</t>
  </si>
  <si>
    <t>Краткосрочная часть долгосрочных обязательств</t>
  </si>
  <si>
    <t>Кредиторская задолженность, в том числе:</t>
  </si>
  <si>
    <t>поставщикам, подрядчикам, исполнителям</t>
  </si>
  <si>
    <t>исключен</t>
  </si>
  <si>
    <t>по оплате труда</t>
  </si>
  <si>
    <t>по налогам и сборам, социальному страхованию и обеспечению</t>
  </si>
  <si>
    <t>Прочие краткосрочные обязательства</t>
  </si>
  <si>
    <t>Итого по разделу V</t>
  </si>
  <si>
    <t>Разбаланс</t>
  </si>
  <si>
    <t>Таблица 4-19</t>
  </si>
  <si>
    <t>ОТТОК НАЛИЧНОСТИ</t>
  </si>
  <si>
    <t>Капитальные затраты без НДС (стр.2 табл.4-11)</t>
  </si>
  <si>
    <t>Прирост чистого оборотного капитала (стр.4 табл.4-11)</t>
  </si>
  <si>
    <t xml:space="preserve"> Плата за кредиты (займы), связанные с осуществлением капитальных затрат по проекту (стр.10 табл. 4-11)</t>
  </si>
  <si>
    <t>Полный отток (сумма стр. 1.1 – стр. 1.3)</t>
  </si>
  <si>
    <t>ПРИТОК НАЛИЧНОСТИ</t>
  </si>
  <si>
    <t>Чистый доход организации с учетом реализации проекта</t>
  </si>
  <si>
    <t>Чистый доход организации без учета реализации проекта</t>
  </si>
  <si>
    <t>высвобождение оборотного капитала</t>
  </si>
  <si>
    <t>продажа ОФ</t>
  </si>
  <si>
    <t>Чистый доход по проекту (стр. 3.1 – стр. 3.2)</t>
  </si>
  <si>
    <t>Сальдо потока (чистый поток наличности – ЧПН) (стр. 4 – стр. 2)</t>
  </si>
  <si>
    <t>То же нарастающим итогом (по стр. 5)</t>
  </si>
  <si>
    <t>Приведение будущей стоимости денег к их текущей стоимости</t>
  </si>
  <si>
    <t>Дисконтированный отток (стр. 2 х стр. 7)</t>
  </si>
  <si>
    <t>Дисконтированный приток (стр. 4 х стр. 7)</t>
  </si>
  <si>
    <t>Дисконтированный ЧПН (стр. 9 – стр. 8)</t>
  </si>
  <si>
    <t>То же нарастающим итогом (по стр. 10) – чистый дисконтированный доход (ЧДД)</t>
  </si>
  <si>
    <t>Показатели эффективности проекта</t>
  </si>
  <si>
    <t>12.1</t>
  </si>
  <si>
    <t>Чистый дисконтированный доход (ЧДД) (по стр. 11)</t>
  </si>
  <si>
    <t>12.2</t>
  </si>
  <si>
    <t>Простой срок окупаемости проекта (по стр. 6)</t>
  </si>
  <si>
    <t>2 года</t>
  </si>
  <si>
    <t>12.3</t>
  </si>
  <si>
    <t>Динамический срок окупаемости проекта (по стр. 11)</t>
  </si>
  <si>
    <t>12.4</t>
  </si>
  <si>
    <t>Динамический срок окупаемости государственной поддержки (по стр. 14 табл. 4-20)</t>
  </si>
  <si>
    <t>12.5</t>
  </si>
  <si>
    <t>Валютная окупаемость проекта (по стр. 6 табл. 4-21)</t>
  </si>
  <si>
    <t>12.6</t>
  </si>
  <si>
    <t>Внутренняя норма доходности (ВНД) (по стр. 5)</t>
  </si>
  <si>
    <t>12.7</t>
  </si>
  <si>
    <t>Индекс рентабельности (ИР) (по стр. 8 и стр. 11)</t>
  </si>
  <si>
    <t>12.8</t>
  </si>
  <si>
    <t>Коэффициент покрытия задолженности</t>
  </si>
  <si>
    <t>12.9</t>
  </si>
  <si>
    <t>Уровень безубыточности</t>
  </si>
  <si>
    <t>Финансово-экономические показатели</t>
  </si>
  <si>
    <t>13.1</t>
  </si>
  <si>
    <t>Рентабельность активов</t>
  </si>
  <si>
    <t>13.2</t>
  </si>
  <si>
    <t>Рентабельность продукции</t>
  </si>
  <si>
    <t>13.3</t>
  </si>
  <si>
    <t>Рентабельность продаж</t>
  </si>
  <si>
    <t>13.4</t>
  </si>
  <si>
    <t>Коэффициент обеспеченности обязательств активами</t>
  </si>
  <si>
    <t>13.5</t>
  </si>
  <si>
    <t>Коэффициент обеспеченности собственными оборотными средствами</t>
  </si>
  <si>
    <t>13.6</t>
  </si>
  <si>
    <r>
      <t xml:space="preserve">Коэффициент структуры капитала </t>
    </r>
    <r>
      <rPr>
        <sz val="10"/>
        <color rgb="FFFF0000"/>
        <rFont val="Tahoma"/>
        <family val="2"/>
        <charset val="204"/>
      </rPr>
      <t>коэффициент капитализации</t>
    </r>
  </si>
  <si>
    <t>13.7</t>
  </si>
  <si>
    <t>Срок оборачиваемости капитала</t>
  </si>
  <si>
    <t>13.8</t>
  </si>
  <si>
    <t>Срок оборачиваемости готовой продукции</t>
  </si>
  <si>
    <t>13.9</t>
  </si>
  <si>
    <t>Срок оборачиваемости дебиторской задолженности</t>
  </si>
  <si>
    <t>13.10</t>
  </si>
  <si>
    <t>Срок оборачиваемости кредиторской задолженности</t>
  </si>
  <si>
    <t>13.11</t>
  </si>
  <si>
    <t>Коэффициент текущей ликвидности</t>
  </si>
  <si>
    <t>Таблица 4-20</t>
  </si>
  <si>
    <t>Отток средств из бюджета (выпадающие доходы бюджета):</t>
  </si>
  <si>
    <t>Государственная поддержка проекта в том числе:</t>
  </si>
  <si>
    <t>Льготы по налоговым и таможенным платежам (указать)</t>
  </si>
  <si>
    <t>Бюджетные ссуды и займы из средств республиканского бюджета</t>
  </si>
  <si>
    <t>Субсидии (финансовая помощь) из средств республиканского бюджета</t>
  </si>
  <si>
    <t>Возмещение части процентов из средств республиканского бюджета за пользование банковскими кредитами</t>
  </si>
  <si>
    <t>Итого бюджетных расходов</t>
  </si>
  <si>
    <t>Приток поступлений в бюджет:</t>
  </si>
  <si>
    <t>Прирост налогов, сборов, платежей, уплачиваемых в бюджет при реализации проекта (стр. 3.1 – стр. 3.2)</t>
  </si>
  <si>
    <t>Налоги, сборы, платежи, уплачиваемые в бюджет, с учетом реализации проекта</t>
  </si>
  <si>
    <t>Налоги, сборы, платежи, уплачиваемые в бюджет, без учета реализации проекта</t>
  </si>
  <si>
    <t>Возврат бюджетных средств</t>
  </si>
  <si>
    <t>Плата за пользование бюджетными средствами</t>
  </si>
  <si>
    <t>Итого дополнительных поступлений в бюджет при реализации проекта</t>
  </si>
  <si>
    <t>Сальдо денежного потока (стр. 6 – стр. 2)</t>
  </si>
  <si>
    <t>То же нарастающим итогом</t>
  </si>
  <si>
    <t>Приведение будущей стоимости денег 
к их текущей стоимости</t>
  </si>
  <si>
    <t>Коэффициент дисконтирования 
(при ставке дисконтирования 10 %)</t>
  </si>
  <si>
    <t>Дисконтированные расходы бюджета (по стр. 2)</t>
  </si>
  <si>
    <t>Дисконтированные дополнительные поступления в бюджет (по стр. 6)</t>
  </si>
  <si>
    <t>Дисконтированная величина сальдо денежного потока стр. 11 – стр. 10)</t>
  </si>
  <si>
    <t>Льготы, установленные действующим законодательством и не носящие индивидуальный характер, не рассматриваются как выпадающие доходы из бюджета.</t>
  </si>
  <si>
    <t>Таблица 4-21</t>
  </si>
  <si>
    <t xml:space="preserve">Текущая (операционная) деятельность </t>
  </si>
  <si>
    <t xml:space="preserve">Приток денежных средств в СКВ: </t>
  </si>
  <si>
    <t xml:space="preserve">Выручка от реализации продукции на внешнем рынке </t>
  </si>
  <si>
    <t>Прочие доходы</t>
  </si>
  <si>
    <t xml:space="preserve">Отток денежных средств в СКВ: </t>
  </si>
  <si>
    <t xml:space="preserve">Приобретение сырья, материалов, комплектующих </t>
  </si>
  <si>
    <t xml:space="preserve">Налоги, выплачиваемые в соответствии с законодательством в СКВ </t>
  </si>
  <si>
    <t xml:space="preserve">Прочие расходы (выплаты) </t>
  </si>
  <si>
    <t xml:space="preserve">Сальдо денежного потока от операционной деятельности (стр. 1.1 - стр. 1.2) </t>
  </si>
  <si>
    <t xml:space="preserve">Инвестиционная деятельность </t>
  </si>
  <si>
    <t>Реализация основных средств и нематериальных активов</t>
  </si>
  <si>
    <t>Капитальные затраты</t>
  </si>
  <si>
    <t>Приобретение прав собственности (акций)</t>
  </si>
  <si>
    <t xml:space="preserve">Прочие расходы </t>
  </si>
  <si>
    <t xml:space="preserve">Сальдо потока денежного средств в СКВ от инвестиционной деятельности (стр. 2.1 - стр. 2.2) </t>
  </si>
  <si>
    <t xml:space="preserve">Финансовая деятельность </t>
  </si>
  <si>
    <t>Привлекаемый акционерный капитал</t>
  </si>
  <si>
    <t>Кредиты, займы</t>
  </si>
  <si>
    <t>прочие доходы (без учета операций по покупке валюты)</t>
  </si>
  <si>
    <t>Отток денежных средств в СКВ:</t>
  </si>
  <si>
    <t>Погашение кредитов, займов</t>
  </si>
  <si>
    <t>Выплата процентов</t>
  </si>
  <si>
    <t>Прочие расходы (без учета операций по продаже валюты)</t>
  </si>
  <si>
    <t>Сальдо потока денежных средств в СКВ от финансовой деятельности (стр. 3.1 – стр. 3.2)</t>
  </si>
  <si>
    <t>Сальдо потока денежных средств в СКВ по экспортно-импортным операциям (стр. 1.3 + стр. 2.3 + стр. 3.3)</t>
  </si>
  <si>
    <t>То же нарастающим итогом (по стр. 4)</t>
  </si>
  <si>
    <t>Сальдо потока денежных средств в СКВ от текущей (операционной) и инвестиционной деятельности по проекту (стр. 5.1 – стр. 5.2)</t>
  </si>
  <si>
    <t>Сальдо потока денежных средств в СКВ от текущей (операционной) и инвестиционной деятельности с учетом реализации проекта</t>
  </si>
  <si>
    <t>Сальдо потока денежных средств в СКВ от текущей (операционной) и инвестиционной деятельности без учета реализации проекта</t>
  </si>
  <si>
    <t>То же нарастающим итогом (валютоокупаемость проекта) (по стр. 5)</t>
  </si>
  <si>
    <t>перевозка строительных материалов</t>
  </si>
  <si>
    <t>Расчет потока средств по экспортно-импортным операциям                              (валютоокупаемость проекта), тыс. руб.</t>
  </si>
  <si>
    <t>Расчет окупаемости государственной поддержки проекта, тыс. руб.</t>
  </si>
  <si>
    <t>Расчет чистого потока наличности и показателей эффективности проекта, тыс. руб.</t>
  </si>
  <si>
    <t>Проектно-балансовая ведомость по организации, тыс. руб.</t>
  </si>
  <si>
    <t>Расчет потока денежных средств по организации (с учетом проекта), тыс. руб.</t>
  </si>
  <si>
    <t>Общие инвестиционные затраты и источники финансирования по проекту (с учетом проекта), тыс. руб.</t>
  </si>
  <si>
    <t>Расчет налогов, сборов и платежей, тыс. руб.</t>
  </si>
  <si>
    <t xml:space="preserve">Расчет прибыли от реализации (с учетом проекта), тыс. руб.
</t>
  </si>
  <si>
    <t xml:space="preserve">Сводный расчет погашения долговых обязательств (с учетом проекта), тыс. руб.
</t>
  </si>
  <si>
    <t xml:space="preserve">Расчет погашения долгосрочных кредитов, займов (с учетом проекта), тыс. руб.
</t>
  </si>
  <si>
    <t>Расчет потребности в чистом оборотном капитале, тыс. руб.</t>
  </si>
  <si>
    <t xml:space="preserve">Расчет затрат на производство и реализацию продукции, тыс. руб.
</t>
  </si>
  <si>
    <t>Расчет амортизационных отчислений, тыс. руб.</t>
  </si>
  <si>
    <t>Расчет потребности в трудовых ресурсах и расходов на оплату труда работников, тыс. руб.</t>
  </si>
  <si>
    <t>Расчет затрат на топливно-энергетические ресурсы, тыс. руб.</t>
  </si>
  <si>
    <t>Расчет затрат на сырье и материалы, тыс. руб.</t>
  </si>
  <si>
    <t>Программа производства и реализации продукции в стоимостном выражении, руб.</t>
  </si>
  <si>
    <t>Прогнозируемые цены на продукцию,  руб.</t>
  </si>
  <si>
    <t>Сводные показатели по проекту, руб.</t>
  </si>
  <si>
    <t>"Создание транспорно-экспедиционного предприятия"</t>
  </si>
  <si>
    <t>действующего, техническое перевооружение, другое):</t>
  </si>
  <si>
    <t>создание нового предприятия по оказанию транспортно-экспедиционных услуг</t>
  </si>
  <si>
    <t xml:space="preserve">другое): </t>
  </si>
  <si>
    <t>3. В строке 8 отражается количество работников, которые приняты (будут приняты) на дополнительно введенные (вводимые) высокопроизводительные рабочие места по результатам реализации проектов, а также работников, переведенных на такие рабочие места из других структурных подразделений юридического лица, его обособленных подразделений, имеющих отдельный баланс.</t>
  </si>
  <si>
    <t>4. К высокопроизводительным рабочим местам по строке 8 относятся рабочие места, вводимые в результате реализации проектов юридическим лицом, его обособленными подразделениями, имеющими отдельный баланс, которые позволяют обеспечить в целом по юридическому лицу по основному виду экономической деятельности годовую добавленную стоимость на одного работника не ниже пороговых значений годовой добавленной стоимости в расчете на одного среднесписочного работника, установленных законодательством.</t>
  </si>
  <si>
    <t xml:space="preserve">  Кредит N, источник финансирования ________________________________________
Наименование организации, предоставившей кредит ___________________________
Номер и дата кредитного договора (договора займа) (при наличии) _______________
</t>
  </si>
  <si>
    <t>Примечание. В таблице указаны сгруппированные статьи баланса и занимающие наибольший удельный вес в структуре баланса. При необходимости таблица может составляться с учетом детализации статей баланса.</t>
  </si>
  <si>
    <t>Примечания:
1. Исключен.
2. По строке 13.4 указывается добавленная стоимость, соответствующая выручке от реализации продукции (за минусом НДС, акцизов и иных обязательных платежей) из таблицы 4-15 без учета материальных затрат из таблицы 4-9 и других затрат (представительские расходы, услуги других организаций и иные затраты промежуточного потребления).
3. Для целей расчета показателей эффективности проекта по периодам (годам) его реализации принимаются только неотрицательные значения чистого дохода организации по варианту без учета реализации проекта.
по периодам (годам) его реализации принимаются только неотрицательные значения чистого дохода организации по варианту без учета реализации проекта.</t>
  </si>
  <si>
    <t>дек. 2021 года</t>
  </si>
  <si>
    <t>Коэффициент дисконтирования (при ставке дисконтирования 12,8 %)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</si>
</sst>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
    <numFmt numFmtId="166" formatCode="#,##0.00000"/>
    <numFmt numFmtId="167" formatCode="000000"/>
    <numFmt numFmtId="168" formatCode="#,##0.000"/>
    <numFmt numFmtId="169" formatCode="0.0"/>
    <numFmt numFmtId="170" formatCode="0.000%"/>
    <numFmt numFmtId="175" formatCode="#,##0.0000"/>
  </numFmts>
  <fonts count="29" x14ac:knownFonts="1">
    <font>
      <sz val="11"/>
      <color theme="1"/>
      <name val="Calibri"/>
      <family val="2"/>
      <charset val="204"/>
      <scheme val="minor"/>
    </font>
    <font>
      <sz val="10"/>
      <name val="Arial Cyr"/>
      <charset val="204"/>
    </font>
    <font>
      <sz val="8"/>
      <name val="Tahoma"/>
      <family val="2"/>
      <charset val="204"/>
    </font>
    <font>
      <b/>
      <sz val="12"/>
      <name val="Tahoma"/>
      <family val="2"/>
      <charset val="204"/>
    </font>
    <font>
      <u/>
      <sz val="10"/>
      <color indexed="12"/>
      <name val="Arial Cyr"/>
      <charset val="204"/>
    </font>
    <font>
      <u/>
      <sz val="10"/>
      <color indexed="12"/>
      <name val="Tahoma"/>
      <family val="2"/>
      <charset val="204"/>
    </font>
    <font>
      <sz val="14"/>
      <name val="Tahoma"/>
      <family val="2"/>
      <charset val="204"/>
    </font>
    <font>
      <sz val="11"/>
      <name val="Tahoma"/>
      <family val="2"/>
      <charset val="204"/>
    </font>
    <font>
      <sz val="10"/>
      <name val="Tahoma"/>
      <family val="2"/>
      <charset val="204"/>
    </font>
    <font>
      <sz val="8"/>
      <color indexed="30"/>
      <name val="Tahoma"/>
      <family val="2"/>
      <charset val="204"/>
    </font>
    <font>
      <sz val="10"/>
      <color indexed="30"/>
      <name val="Tahoma"/>
      <family val="2"/>
      <charset val="204"/>
    </font>
    <font>
      <sz val="14"/>
      <color indexed="30"/>
      <name val="Tahoma"/>
      <family val="2"/>
      <charset val="204"/>
    </font>
    <font>
      <sz val="11"/>
      <color indexed="30"/>
      <name val="Tahoma"/>
      <family val="2"/>
      <charset val="204"/>
    </font>
    <font>
      <b/>
      <sz val="14"/>
      <name val="Tahoma"/>
      <family val="2"/>
      <charset val="204"/>
    </font>
    <font>
      <sz val="12"/>
      <name val="Tahoma"/>
      <family val="2"/>
      <charset val="204"/>
    </font>
    <font>
      <sz val="11"/>
      <name val="Times New Roman"/>
      <family val="1"/>
      <charset val="204"/>
    </font>
    <font>
      <sz val="9"/>
      <name val="Tahoma"/>
      <family val="2"/>
      <charset val="204"/>
    </font>
    <font>
      <sz val="10"/>
      <color rgb="FFFF0000"/>
      <name val="Tahoma"/>
      <family val="2"/>
      <charset val="204"/>
    </font>
    <font>
      <sz val="8"/>
      <color rgb="FFFF0000"/>
      <name val="Tahoma"/>
      <family val="2"/>
      <charset val="204"/>
    </font>
    <font>
      <sz val="10"/>
      <color theme="1"/>
      <name val="Tahoma"/>
      <family val="2"/>
      <charset val="204"/>
    </font>
    <font>
      <sz val="11"/>
      <name val="Calibri"/>
      <family val="2"/>
      <charset val="204"/>
    </font>
    <font>
      <b/>
      <sz val="10"/>
      <name val="Tahoma"/>
      <family val="2"/>
      <charset val="204"/>
    </font>
    <font>
      <b/>
      <sz val="11"/>
      <name val="Calibri"/>
      <family val="2"/>
      <charset val="204"/>
    </font>
    <font>
      <sz val="10"/>
      <color rgb="FF0070C0"/>
      <name val="Tahoma"/>
      <family val="2"/>
      <charset val="204"/>
    </font>
    <font>
      <sz val="10"/>
      <color theme="4"/>
      <name val="Tahoma"/>
      <family val="2"/>
      <charset val="204"/>
    </font>
    <font>
      <sz val="11"/>
      <color rgb="FF0000FF"/>
      <name val="Calibri"/>
      <family val="2"/>
      <charset val="204"/>
    </font>
    <font>
      <sz val="10"/>
      <color rgb="FF0066CC"/>
      <name val="Tahoma"/>
      <family val="2"/>
      <charset val="204"/>
    </font>
    <font>
      <sz val="10"/>
      <color theme="1"/>
      <name val="Times New Roman"/>
      <family val="1"/>
      <charset val="204"/>
    </font>
    <font>
      <sz val="10"/>
      <color rgb="FF0070C0"/>
      <name val="Times New Roman"/>
      <family val="1"/>
      <charset val="204"/>
    </font>
  </fonts>
  <fills count="4">
    <fill>
      <patternFill patternType="none"/>
    </fill>
    <fill>
      <patternFill patternType="gray125"/>
    </fill>
    <fill>
      <patternFill patternType="solid">
        <fgColor theme="0"/>
        <bgColor indexed="26"/>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3">
    <xf numFmtId="0" fontId="0" fillId="0" borderId="0"/>
    <xf numFmtId="0" fontId="1" fillId="0" borderId="0"/>
    <xf numFmtId="0" fontId="4" fillId="0" borderId="0" applyNumberFormat="0" applyFill="0" applyBorder="0" applyAlignment="0" applyProtection="0">
      <alignment vertical="top"/>
      <protection locked="0"/>
    </xf>
  </cellStyleXfs>
  <cellXfs count="350">
    <xf numFmtId="0" fontId="0" fillId="0" borderId="0" xfId="0"/>
    <xf numFmtId="0" fontId="9" fillId="2" borderId="0" xfId="1" applyFont="1" applyFill="1" applyAlignment="1" applyProtection="1">
      <alignment vertical="center"/>
      <protection hidden="1"/>
    </xf>
    <xf numFmtId="0" fontId="3" fillId="2" borderId="0" xfId="1" applyFont="1" applyFill="1" applyAlignment="1" applyProtection="1">
      <alignment vertical="center"/>
      <protection hidden="1"/>
    </xf>
    <xf numFmtId="0" fontId="3" fillId="2" borderId="0" xfId="1" applyFont="1" applyFill="1" applyAlignment="1" applyProtection="1">
      <alignment horizontal="center" vertical="center"/>
      <protection hidden="1"/>
    </xf>
    <xf numFmtId="0" fontId="2" fillId="2" borderId="0" xfId="1" applyFont="1" applyFill="1" applyAlignment="1" applyProtection="1">
      <alignment vertical="center"/>
      <protection hidden="1"/>
    </xf>
    <xf numFmtId="0" fontId="2" fillId="2" borderId="0" xfId="1" applyFont="1" applyFill="1" applyBorder="1" applyAlignment="1" applyProtection="1">
      <alignment vertical="center" wrapText="1"/>
      <protection hidden="1"/>
    </xf>
    <xf numFmtId="0" fontId="2" fillId="2" borderId="0" xfId="1" applyFont="1" applyFill="1" applyBorder="1" applyAlignment="1" applyProtection="1">
      <alignment horizontal="center" vertical="center"/>
      <protection hidden="1"/>
    </xf>
    <xf numFmtId="0" fontId="2" fillId="2" borderId="0" xfId="1" applyFont="1" applyFill="1" applyBorder="1" applyAlignment="1" applyProtection="1">
      <alignment horizontal="left"/>
      <protection hidden="1"/>
    </xf>
    <xf numFmtId="0" fontId="2" fillId="2" borderId="0" xfId="1" applyFont="1" applyFill="1" applyBorder="1" applyAlignment="1" applyProtection="1">
      <alignment vertical="center"/>
      <protection hidden="1"/>
    </xf>
    <xf numFmtId="0" fontId="2" fillId="2" borderId="0" xfId="1" applyFont="1" applyFill="1" applyAlignment="1" applyProtection="1">
      <alignment vertical="center"/>
    </xf>
    <xf numFmtId="0" fontId="6" fillId="2" borderId="0" xfId="1" applyFont="1" applyFill="1" applyBorder="1" applyAlignment="1" applyProtection="1">
      <alignment vertical="center"/>
      <protection hidden="1"/>
    </xf>
    <xf numFmtId="0" fontId="6" fillId="2" borderId="0" xfId="1" applyFont="1" applyFill="1" applyBorder="1" applyAlignment="1" applyProtection="1">
      <alignment horizontal="center" vertical="center" wrapText="1"/>
      <protection hidden="1"/>
    </xf>
    <xf numFmtId="0" fontId="7" fillId="2" borderId="0" xfId="1" applyFont="1" applyFill="1" applyBorder="1" applyAlignment="1" applyProtection="1">
      <alignment horizontal="center" vertical="center"/>
      <protection hidden="1"/>
    </xf>
    <xf numFmtId="0" fontId="4" fillId="2" borderId="0" xfId="2" applyFill="1" applyBorder="1" applyAlignment="1" applyProtection="1">
      <alignment vertical="center"/>
      <protection hidden="1"/>
    </xf>
    <xf numFmtId="0" fontId="6" fillId="2" borderId="0" xfId="1" applyFont="1" applyFill="1" applyBorder="1" applyAlignment="1" applyProtection="1">
      <alignment horizontal="center" vertical="center" wrapText="1"/>
      <protection hidden="1"/>
    </xf>
    <xf numFmtId="0" fontId="10" fillId="2" borderId="1" xfId="1" applyFont="1" applyFill="1" applyBorder="1" applyAlignment="1" applyProtection="1">
      <alignment horizontal="center"/>
      <protection hidden="1"/>
    </xf>
    <xf numFmtId="0" fontId="7" fillId="2" borderId="0" xfId="1" applyFont="1" applyFill="1" applyBorder="1" applyAlignment="1" applyProtection="1">
      <alignment vertical="center"/>
      <protection hidden="1"/>
    </xf>
    <xf numFmtId="0" fontId="8" fillId="3" borderId="7" xfId="1" applyFont="1" applyFill="1" applyBorder="1" applyAlignment="1" applyProtection="1">
      <alignment horizontal="center" vertical="center" wrapText="1"/>
      <protection hidden="1"/>
    </xf>
    <xf numFmtId="0" fontId="8" fillId="3" borderId="7" xfId="1" applyFont="1" applyFill="1" applyBorder="1" applyAlignment="1">
      <alignment horizontal="left" vertical="center" wrapText="1"/>
    </xf>
    <xf numFmtId="0" fontId="8" fillId="3" borderId="7" xfId="1" applyFont="1" applyFill="1" applyBorder="1" applyAlignment="1">
      <alignment horizontal="center" vertical="center" wrapText="1"/>
    </xf>
    <xf numFmtId="0" fontId="8" fillId="3" borderId="8" xfId="1" applyFont="1" applyFill="1" applyBorder="1" applyAlignment="1">
      <alignment horizontal="center" vertical="center" wrapText="1"/>
    </xf>
    <xf numFmtId="0" fontId="4" fillId="2" borderId="0" xfId="2" applyFill="1" applyAlignment="1" applyProtection="1">
      <alignment vertical="center"/>
      <protection hidden="1"/>
    </xf>
    <xf numFmtId="0" fontId="8" fillId="3" borderId="12" xfId="1" applyFont="1" applyFill="1" applyBorder="1" applyAlignment="1" applyProtection="1">
      <alignment horizontal="center" vertical="center" wrapText="1"/>
      <protection hidden="1"/>
    </xf>
    <xf numFmtId="0" fontId="8" fillId="3" borderId="9" xfId="1" applyFont="1" applyFill="1" applyBorder="1" applyAlignment="1">
      <alignment horizontal="left" vertical="center" wrapText="1"/>
    </xf>
    <xf numFmtId="0" fontId="8" fillId="3" borderId="9" xfId="1" applyFont="1" applyFill="1" applyBorder="1" applyAlignment="1">
      <alignment horizontal="center" vertical="center" wrapText="1"/>
    </xf>
    <xf numFmtId="0" fontId="10" fillId="3" borderId="8" xfId="1" applyFont="1" applyFill="1" applyBorder="1" applyAlignment="1">
      <alignment horizontal="center" vertical="center" wrapText="1"/>
    </xf>
    <xf numFmtId="49" fontId="8" fillId="3" borderId="8" xfId="1" applyNumberFormat="1" applyFont="1" applyFill="1" applyBorder="1" applyAlignment="1">
      <alignment horizontal="center" vertical="center" wrapText="1"/>
    </xf>
    <xf numFmtId="49" fontId="8" fillId="3" borderId="3" xfId="1" applyNumberFormat="1" applyFont="1" applyFill="1" applyBorder="1" applyAlignment="1">
      <alignment vertical="center" wrapText="1"/>
    </xf>
    <xf numFmtId="4" fontId="10" fillId="3" borderId="8" xfId="1" applyNumberFormat="1" applyFont="1" applyFill="1" applyBorder="1" applyAlignment="1">
      <alignment horizontal="center" vertical="center" wrapText="1"/>
    </xf>
    <xf numFmtId="0" fontId="2" fillId="2" borderId="0" xfId="1" applyFont="1" applyFill="1" applyBorder="1" applyAlignment="1" applyProtection="1">
      <protection hidden="1"/>
    </xf>
    <xf numFmtId="0" fontId="8" fillId="3" borderId="8" xfId="1" applyFont="1" applyFill="1" applyBorder="1" applyAlignment="1">
      <alignment horizontal="left" vertical="center" wrapText="1" indent="1"/>
    </xf>
    <xf numFmtId="0" fontId="2" fillId="2" borderId="0" xfId="1" applyFont="1" applyFill="1" applyAlignment="1" applyProtection="1">
      <protection hidden="1"/>
    </xf>
    <xf numFmtId="4" fontId="2" fillId="2" borderId="0" xfId="1" applyNumberFormat="1" applyFont="1" applyFill="1" applyAlignment="1" applyProtection="1">
      <protection hidden="1"/>
    </xf>
    <xf numFmtId="0" fontId="2" fillId="2" borderId="0" xfId="1" applyFont="1" applyFill="1" applyBorder="1" applyAlignment="1" applyProtection="1">
      <alignment vertical="center"/>
    </xf>
    <xf numFmtId="0" fontId="8" fillId="3" borderId="3" xfId="1" applyFont="1" applyFill="1" applyBorder="1" applyAlignment="1">
      <alignment horizontal="left" vertical="center" wrapText="1" indent="1"/>
    </xf>
    <xf numFmtId="0" fontId="4" fillId="2" borderId="0" xfId="2" applyFill="1" applyAlignment="1" applyProtection="1">
      <alignment vertical="center"/>
    </xf>
    <xf numFmtId="0" fontId="4" fillId="2" borderId="0" xfId="2" applyFill="1" applyBorder="1" applyAlignment="1" applyProtection="1">
      <alignment vertical="center"/>
    </xf>
    <xf numFmtId="4" fontId="10" fillId="3" borderId="10" xfId="1" applyNumberFormat="1" applyFont="1" applyFill="1" applyBorder="1" applyAlignment="1">
      <alignment horizontal="center" vertical="center" wrapText="1"/>
    </xf>
    <xf numFmtId="4" fontId="10" fillId="3" borderId="3" xfId="1" applyNumberFormat="1" applyFont="1" applyFill="1" applyBorder="1" applyAlignment="1">
      <alignment horizontal="center" vertical="center" wrapText="1"/>
    </xf>
    <xf numFmtId="4" fontId="10" fillId="3" borderId="11" xfId="1" applyNumberFormat="1" applyFont="1" applyFill="1" applyBorder="1" applyAlignment="1">
      <alignment horizontal="center" vertical="center" wrapText="1"/>
    </xf>
    <xf numFmtId="4" fontId="8" fillId="3" borderId="10" xfId="1" applyNumberFormat="1" applyFont="1" applyFill="1" applyBorder="1" applyAlignment="1">
      <alignment horizontal="center" vertical="center" wrapText="1"/>
    </xf>
    <xf numFmtId="4" fontId="8" fillId="3" borderId="3" xfId="1" applyNumberFormat="1" applyFont="1" applyFill="1" applyBorder="1" applyAlignment="1">
      <alignment horizontal="center" vertical="center" wrapText="1"/>
    </xf>
    <xf numFmtId="4" fontId="8" fillId="3" borderId="11" xfId="1" applyNumberFormat="1" applyFont="1" applyFill="1" applyBorder="1" applyAlignment="1">
      <alignment horizontal="center" vertical="center" wrapText="1"/>
    </xf>
    <xf numFmtId="4" fontId="17" fillId="3" borderId="10" xfId="1" applyNumberFormat="1" applyFont="1" applyFill="1" applyBorder="1" applyAlignment="1">
      <alignment horizontal="center" vertical="center" wrapText="1"/>
    </xf>
    <xf numFmtId="4" fontId="17" fillId="3" borderId="3" xfId="1" applyNumberFormat="1" applyFont="1" applyFill="1" applyBorder="1" applyAlignment="1">
      <alignment horizontal="center" vertical="center" wrapText="1"/>
    </xf>
    <xf numFmtId="4" fontId="17" fillId="3" borderId="11" xfId="1" applyNumberFormat="1" applyFont="1" applyFill="1" applyBorder="1" applyAlignment="1">
      <alignment horizontal="center" vertical="center" wrapText="1"/>
    </xf>
    <xf numFmtId="4" fontId="23" fillId="3" borderId="8" xfId="1" applyNumberFormat="1" applyFont="1" applyFill="1" applyBorder="1" applyAlignment="1">
      <alignment horizontal="center" vertical="center" wrapText="1"/>
    </xf>
    <xf numFmtId="4" fontId="17" fillId="3" borderId="8" xfId="1" applyNumberFormat="1" applyFont="1" applyFill="1" applyBorder="1" applyAlignment="1">
      <alignment horizontal="center" vertical="center" wrapText="1"/>
    </xf>
    <xf numFmtId="0" fontId="2" fillId="2" borderId="2" xfId="1" applyFont="1" applyFill="1" applyBorder="1" applyAlignment="1" applyProtection="1">
      <alignment vertical="center" wrapText="1"/>
      <protection hidden="1"/>
    </xf>
    <xf numFmtId="0" fontId="2" fillId="2" borderId="0" xfId="1" applyFont="1" applyFill="1" applyBorder="1" applyAlignment="1" applyProtection="1">
      <alignment horizontal="left" vertical="center" wrapText="1"/>
      <protection hidden="1"/>
    </xf>
    <xf numFmtId="0" fontId="2" fillId="2" borderId="0" xfId="1" applyFont="1" applyFill="1" applyAlignment="1" applyProtection="1">
      <alignment horizontal="center" vertical="center"/>
      <protection hidden="1"/>
    </xf>
    <xf numFmtId="0" fontId="2" fillId="2" borderId="0" xfId="1" applyFont="1" applyFill="1" applyAlignment="1" applyProtection="1">
      <alignment horizontal="left"/>
      <protection hidden="1"/>
    </xf>
    <xf numFmtId="0" fontId="10" fillId="2" borderId="1" xfId="1" applyFont="1" applyFill="1" applyBorder="1" applyAlignment="1" applyProtection="1">
      <protection hidden="1"/>
    </xf>
    <xf numFmtId="0" fontId="8" fillId="3" borderId="7" xfId="1" applyFont="1" applyFill="1" applyBorder="1" applyAlignment="1" applyProtection="1">
      <alignment horizontal="center" vertical="center" wrapText="1"/>
      <protection hidden="1"/>
    </xf>
    <xf numFmtId="0" fontId="8" fillId="3" borderId="7" xfId="1" applyFont="1" applyFill="1" applyBorder="1" applyAlignment="1">
      <alignment horizontal="left" vertical="center" wrapText="1"/>
    </xf>
    <xf numFmtId="0" fontId="8" fillId="3" borderId="7" xfId="1" applyFont="1" applyFill="1" applyBorder="1" applyAlignment="1">
      <alignment horizontal="center" vertical="center" wrapText="1"/>
    </xf>
    <xf numFmtId="0" fontId="8" fillId="3" borderId="8" xfId="1" applyFont="1" applyFill="1" applyBorder="1" applyAlignment="1">
      <alignment vertical="center" wrapText="1"/>
    </xf>
    <xf numFmtId="4" fontId="8" fillId="3" borderId="8" xfId="1" applyNumberFormat="1" applyFont="1" applyFill="1" applyBorder="1" applyAlignment="1">
      <alignment horizontal="center" vertical="center" wrapText="1"/>
    </xf>
    <xf numFmtId="4" fontId="2" fillId="2" borderId="0" xfId="1" applyNumberFormat="1" applyFont="1" applyFill="1" applyAlignment="1" applyProtection="1">
      <alignment vertical="center"/>
      <protection hidden="1"/>
    </xf>
    <xf numFmtId="10" fontId="8" fillId="3" borderId="8" xfId="1" applyNumberFormat="1" applyFont="1" applyFill="1" applyBorder="1" applyAlignment="1">
      <alignment horizontal="center" vertical="center" wrapText="1"/>
    </xf>
    <xf numFmtId="0" fontId="8" fillId="3" borderId="8" xfId="1" applyFont="1" applyFill="1" applyBorder="1" applyAlignment="1">
      <alignment horizontal="left" vertical="center" wrapText="1" indent="2"/>
    </xf>
    <xf numFmtId="49" fontId="21" fillId="3" borderId="3" xfId="1" applyNumberFormat="1" applyFont="1" applyFill="1" applyBorder="1" applyAlignment="1">
      <alignment vertical="center" wrapText="1"/>
    </xf>
    <xf numFmtId="49" fontId="8" fillId="3" borderId="11" xfId="1" applyNumberFormat="1" applyFont="1" applyFill="1" applyBorder="1" applyAlignment="1">
      <alignment vertical="center" wrapText="1"/>
    </xf>
    <xf numFmtId="0" fontId="21" fillId="3" borderId="8" xfId="1" applyFont="1" applyFill="1" applyBorder="1" applyAlignment="1">
      <alignment horizontal="left" vertical="center" wrapText="1"/>
    </xf>
    <xf numFmtId="49" fontId="8" fillId="3" borderId="8" xfId="1" applyNumberFormat="1" applyFont="1" applyFill="1" applyBorder="1" applyAlignment="1">
      <alignment horizontal="left" vertical="center" wrapText="1"/>
    </xf>
    <xf numFmtId="0" fontId="21" fillId="3" borderId="8" xfId="1" applyFont="1" applyFill="1" applyBorder="1" applyAlignment="1">
      <alignment horizontal="center" vertical="center" wrapText="1"/>
    </xf>
    <xf numFmtId="49" fontId="8" fillId="3" borderId="7" xfId="1" applyNumberFormat="1" applyFont="1" applyFill="1" applyBorder="1" applyAlignment="1">
      <alignment vertical="center" wrapText="1"/>
    </xf>
    <xf numFmtId="0" fontId="21" fillId="3" borderId="8" xfId="1" applyFont="1" applyFill="1" applyBorder="1" applyAlignment="1">
      <alignment vertical="center" wrapText="1"/>
    </xf>
    <xf numFmtId="4" fontId="10" fillId="3" borderId="7" xfId="1" applyNumberFormat="1" applyFont="1" applyFill="1" applyBorder="1" applyAlignment="1">
      <alignment horizontal="center" vertical="center" wrapText="1"/>
    </xf>
    <xf numFmtId="0" fontId="8" fillId="3" borderId="11" xfId="1" applyFont="1" applyFill="1" applyBorder="1" applyAlignment="1">
      <alignment vertical="center" wrapText="1"/>
    </xf>
    <xf numFmtId="4" fontId="8" fillId="3" borderId="10" xfId="1" applyNumberFormat="1" applyFont="1" applyFill="1" applyBorder="1" applyAlignment="1">
      <alignment horizontal="center" vertical="center" wrapText="1"/>
    </xf>
    <xf numFmtId="4" fontId="26" fillId="3" borderId="8" xfId="1" applyNumberFormat="1" applyFont="1" applyFill="1" applyBorder="1" applyAlignment="1">
      <alignment horizontal="center" vertical="center" wrapText="1"/>
    </xf>
    <xf numFmtId="49" fontId="8" fillId="3" borderId="12" xfId="1" applyNumberFormat="1" applyFont="1" applyFill="1" applyBorder="1" applyAlignment="1">
      <alignment vertical="center" wrapText="1"/>
    </xf>
    <xf numFmtId="4" fontId="8" fillId="3" borderId="9" xfId="1" applyNumberFormat="1" applyFont="1" applyFill="1" applyBorder="1" applyAlignment="1">
      <alignment horizontal="center" vertical="center" wrapText="1"/>
    </xf>
    <xf numFmtId="49" fontId="8" fillId="3" borderId="9" xfId="1" applyNumberFormat="1" applyFont="1" applyFill="1" applyBorder="1" applyAlignment="1">
      <alignment vertical="center" wrapText="1"/>
    </xf>
    <xf numFmtId="0" fontId="1" fillId="3" borderId="12" xfId="1" applyFill="1" applyBorder="1" applyAlignment="1"/>
    <xf numFmtId="0" fontId="21" fillId="3" borderId="8" xfId="1" applyFont="1" applyFill="1" applyBorder="1" applyAlignment="1">
      <alignment horizontal="center" wrapText="1"/>
    </xf>
    <xf numFmtId="0" fontId="1" fillId="3" borderId="7" xfId="1" applyFill="1" applyBorder="1" applyAlignment="1">
      <alignment vertical="center"/>
    </xf>
    <xf numFmtId="0" fontId="8" fillId="3" borderId="11" xfId="1" applyFont="1" applyFill="1" applyBorder="1" applyAlignment="1">
      <alignment horizontal="left" vertical="center" wrapText="1" indent="1"/>
    </xf>
    <xf numFmtId="0" fontId="1" fillId="3" borderId="12" xfId="1" applyFill="1" applyBorder="1" applyAlignment="1">
      <alignment vertical="center"/>
    </xf>
    <xf numFmtId="0" fontId="1" fillId="3" borderId="9" xfId="1" applyFill="1" applyBorder="1" applyAlignment="1">
      <alignment vertical="center"/>
    </xf>
    <xf numFmtId="49" fontId="8" fillId="3" borderId="12" xfId="1" applyNumberFormat="1" applyFont="1" applyFill="1" applyBorder="1" applyAlignment="1">
      <alignment horizontal="center" vertical="center" wrapText="1"/>
    </xf>
    <xf numFmtId="49" fontId="8" fillId="3" borderId="7" xfId="1" applyNumberFormat="1" applyFont="1" applyFill="1" applyBorder="1" applyAlignment="1">
      <alignment horizontal="center" vertical="center" wrapText="1"/>
    </xf>
    <xf numFmtId="0" fontId="19" fillId="3" borderId="8" xfId="1" applyFont="1" applyFill="1" applyBorder="1" applyAlignment="1">
      <alignment horizontal="left" vertical="center" wrapText="1" indent="2"/>
    </xf>
    <xf numFmtId="0" fontId="2" fillId="2" borderId="0" xfId="1" applyFont="1" applyFill="1" applyAlignment="1" applyProtection="1">
      <alignment horizontal="right"/>
      <protection hidden="1"/>
    </xf>
    <xf numFmtId="164" fontId="9" fillId="2" borderId="0" xfId="1" applyNumberFormat="1" applyFont="1" applyFill="1" applyAlignment="1" applyProtection="1">
      <alignment horizontal="center" vertical="center"/>
      <protection hidden="1"/>
    </xf>
    <xf numFmtId="49" fontId="8" fillId="3" borderId="10" xfId="1" applyNumberFormat="1" applyFont="1" applyFill="1" applyBorder="1" applyAlignment="1">
      <alignment horizontal="left" vertical="center" wrapText="1"/>
    </xf>
    <xf numFmtId="49" fontId="8" fillId="3" borderId="3" xfId="1" applyNumberFormat="1" applyFont="1" applyFill="1" applyBorder="1" applyAlignment="1">
      <alignment horizontal="left" vertical="center" wrapText="1"/>
    </xf>
    <xf numFmtId="49" fontId="8" fillId="3" borderId="11" xfId="1" applyNumberFormat="1" applyFont="1" applyFill="1" applyBorder="1" applyAlignment="1">
      <alignment horizontal="left" vertical="center" wrapText="1"/>
    </xf>
    <xf numFmtId="164" fontId="8" fillId="3" borderId="8" xfId="1" applyNumberFormat="1" applyFont="1" applyFill="1" applyBorder="1" applyAlignment="1">
      <alignment horizontal="center" vertical="center" wrapText="1"/>
    </xf>
    <xf numFmtId="0" fontId="8" fillId="3" borderId="10"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11" xfId="1" applyFont="1" applyFill="1" applyBorder="1" applyAlignment="1">
      <alignment horizontal="center" vertical="center" wrapText="1"/>
    </xf>
    <xf numFmtId="0" fontId="16" fillId="3" borderId="14" xfId="1" applyFont="1" applyFill="1" applyBorder="1" applyAlignment="1">
      <alignment horizontal="center" vertical="center" wrapText="1"/>
    </xf>
    <xf numFmtId="0" fontId="8" fillId="3" borderId="12" xfId="1" applyFont="1" applyFill="1" applyBorder="1" applyAlignment="1">
      <alignment horizontal="left" vertical="center" wrapText="1"/>
    </xf>
    <xf numFmtId="0" fontId="8" fillId="3" borderId="12" xfId="1" applyFont="1" applyFill="1" applyBorder="1" applyAlignment="1">
      <alignment horizontal="center" vertical="center" wrapText="1"/>
    </xf>
    <xf numFmtId="0" fontId="10" fillId="3" borderId="10" xfId="1"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11"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16" fillId="3" borderId="17" xfId="1" applyFont="1" applyFill="1" applyBorder="1" applyAlignment="1">
      <alignment horizontal="center" vertical="center" wrapText="1"/>
    </xf>
    <xf numFmtId="0" fontId="16" fillId="3" borderId="9" xfId="1" applyFont="1" applyFill="1" applyBorder="1" applyAlignment="1">
      <alignment horizontal="center" vertical="center" wrapText="1"/>
    </xf>
    <xf numFmtId="0" fontId="16" fillId="3" borderId="16" xfId="1" applyFont="1" applyFill="1" applyBorder="1" applyAlignment="1">
      <alignment horizontal="center" vertical="center" wrapText="1"/>
    </xf>
    <xf numFmtId="49" fontId="8" fillId="3" borderId="10" xfId="1" applyNumberFormat="1" applyFont="1" applyFill="1" applyBorder="1" applyAlignment="1">
      <alignment horizontal="left" vertical="center" wrapText="1" indent="15"/>
    </xf>
    <xf numFmtId="49" fontId="8" fillId="3" borderId="3" xfId="1" applyNumberFormat="1" applyFont="1" applyFill="1" applyBorder="1" applyAlignment="1">
      <alignment horizontal="left" vertical="center" wrapText="1" indent="15"/>
    </xf>
    <xf numFmtId="49" fontId="8" fillId="3" borderId="11" xfId="1" applyNumberFormat="1" applyFont="1" applyFill="1" applyBorder="1" applyAlignment="1">
      <alignment horizontal="left" vertical="center" wrapText="1" indent="15"/>
    </xf>
    <xf numFmtId="164" fontId="2" fillId="2" borderId="0" xfId="1" applyNumberFormat="1" applyFont="1" applyFill="1" applyAlignment="1" applyProtection="1">
      <alignment vertical="center"/>
      <protection hidden="1"/>
    </xf>
    <xf numFmtId="3" fontId="8" fillId="3" borderId="8" xfId="1" applyNumberFormat="1" applyFont="1" applyFill="1" applyBorder="1" applyAlignment="1">
      <alignment horizontal="center" vertical="center" wrapText="1"/>
    </xf>
    <xf numFmtId="9" fontId="2" fillId="2" borderId="0" xfId="1" applyNumberFormat="1" applyFont="1" applyFill="1" applyBorder="1" applyAlignment="1" applyProtection="1">
      <alignment vertical="center"/>
      <protection hidden="1"/>
    </xf>
    <xf numFmtId="164" fontId="10" fillId="3" borderId="8" xfId="1" applyNumberFormat="1" applyFont="1" applyFill="1" applyBorder="1" applyAlignment="1">
      <alignment horizontal="center" vertical="center" wrapText="1"/>
    </xf>
    <xf numFmtId="0" fontId="8" fillId="3" borderId="8" xfId="1" applyFont="1" applyFill="1" applyBorder="1" applyAlignment="1">
      <alignment horizontal="left" vertical="center" wrapText="1"/>
    </xf>
    <xf numFmtId="1" fontId="10" fillId="3" borderId="8" xfId="1" applyNumberFormat="1" applyFont="1" applyFill="1" applyBorder="1" applyAlignment="1">
      <alignment horizontal="center" vertical="center" wrapText="1"/>
    </xf>
    <xf numFmtId="9" fontId="2" fillId="2" borderId="0" xfId="1" applyNumberFormat="1" applyFont="1" applyFill="1" applyBorder="1" applyAlignment="1" applyProtection="1">
      <alignment vertical="center"/>
    </xf>
    <xf numFmtId="1" fontId="8" fillId="3" borderId="8" xfId="1" applyNumberFormat="1" applyFont="1" applyFill="1" applyBorder="1" applyAlignment="1">
      <alignment horizontal="center" vertical="center" wrapText="1"/>
    </xf>
    <xf numFmtId="49" fontId="8" fillId="3" borderId="9" xfId="1" applyNumberFormat="1" applyFont="1" applyFill="1" applyBorder="1" applyAlignment="1">
      <alignment horizontal="center" vertical="center" wrapText="1"/>
    </xf>
    <xf numFmtId="3" fontId="10" fillId="3" borderId="8" xfId="1" applyNumberFormat="1" applyFont="1" applyFill="1" applyBorder="1" applyAlignment="1">
      <alignment horizontal="center" vertical="center" wrapText="1"/>
    </xf>
    <xf numFmtId="4" fontId="10" fillId="3" borderId="8" xfId="1" applyNumberFormat="1" applyFont="1" applyFill="1" applyBorder="1" applyAlignment="1">
      <alignment vertical="center" wrapText="1"/>
    </xf>
    <xf numFmtId="10" fontId="10" fillId="3" borderId="8" xfId="1" applyNumberFormat="1" applyFont="1" applyFill="1" applyBorder="1" applyAlignment="1">
      <alignment horizontal="center" vertical="center" wrapText="1"/>
    </xf>
    <xf numFmtId="0" fontId="1" fillId="3" borderId="3" xfId="1" applyFill="1" applyBorder="1" applyAlignment="1"/>
    <xf numFmtId="0" fontId="1" fillId="3" borderId="11" xfId="1" applyFill="1" applyBorder="1" applyAlignment="1"/>
    <xf numFmtId="0" fontId="2" fillId="2" borderId="0" xfId="1" applyFont="1" applyFill="1" applyBorder="1" applyAlignment="1" applyProtection="1">
      <alignment horizontal="left" vertical="center"/>
      <protection hidden="1"/>
    </xf>
    <xf numFmtId="0" fontId="3" fillId="2" borderId="0" xfId="1" applyFont="1" applyFill="1" applyAlignment="1" applyProtection="1">
      <alignment horizontal="left" vertical="center" wrapText="1"/>
      <protection hidden="1"/>
    </xf>
    <xf numFmtId="0" fontId="10" fillId="2" borderId="1" xfId="1" applyFont="1" applyFill="1" applyBorder="1" applyAlignment="1" applyProtection="1">
      <alignment horizontal="center"/>
      <protection hidden="1"/>
    </xf>
    <xf numFmtId="0" fontId="8" fillId="3" borderId="8" xfId="1" applyFont="1" applyFill="1" applyBorder="1" applyAlignment="1">
      <alignment horizontal="center" vertical="center" wrapText="1"/>
    </xf>
    <xf numFmtId="0" fontId="8" fillId="3" borderId="12" xfId="1" applyFont="1" applyFill="1" applyBorder="1" applyAlignment="1" applyProtection="1">
      <alignment horizontal="center" vertical="center" wrapText="1"/>
      <protection hidden="1"/>
    </xf>
    <xf numFmtId="0" fontId="8" fillId="3" borderId="9" xfId="1" applyFont="1" applyFill="1" applyBorder="1" applyAlignment="1">
      <alignment horizontal="left" vertical="center" wrapText="1"/>
    </xf>
    <xf numFmtId="0" fontId="8" fillId="3" borderId="9" xfId="1" applyFont="1" applyFill="1" applyBorder="1" applyAlignment="1">
      <alignment horizontal="center" vertical="center" wrapText="1"/>
    </xf>
    <xf numFmtId="0" fontId="8" fillId="3" borderId="8" xfId="1" applyFont="1" applyFill="1" applyBorder="1" applyAlignment="1">
      <alignment horizontal="left" vertical="center" wrapText="1" indent="3"/>
    </xf>
    <xf numFmtId="170" fontId="8" fillId="3" borderId="8" xfId="1" applyNumberFormat="1" applyFont="1" applyFill="1" applyBorder="1" applyAlignment="1">
      <alignment horizontal="center" vertical="center" wrapText="1"/>
    </xf>
    <xf numFmtId="0" fontId="2" fillId="2" borderId="3" xfId="1" applyFont="1" applyFill="1" applyBorder="1" applyAlignment="1" applyProtection="1">
      <alignment vertical="center" wrapText="1"/>
      <protection hidden="1"/>
    </xf>
    <xf numFmtId="0" fontId="2" fillId="2" borderId="0" xfId="1" applyFont="1" applyFill="1" applyBorder="1" applyAlignment="1" applyProtection="1">
      <alignment horizontal="center" vertical="center" wrapText="1"/>
      <protection hidden="1"/>
    </xf>
    <xf numFmtId="0" fontId="2" fillId="2" borderId="0" xfId="1" applyFont="1" applyFill="1" applyBorder="1" applyAlignment="1" applyProtection="1">
      <alignment horizontal="left" vertical="center" wrapText="1"/>
      <protection hidden="1"/>
    </xf>
    <xf numFmtId="0" fontId="8" fillId="3" borderId="7" xfId="1" applyFont="1" applyFill="1" applyBorder="1" applyAlignment="1">
      <alignment vertical="center" wrapText="1"/>
    </xf>
    <xf numFmtId="49" fontId="8" fillId="3" borderId="10" xfId="1" applyNumberFormat="1" applyFont="1" applyFill="1" applyBorder="1" applyAlignment="1">
      <alignment horizontal="center" vertical="center" wrapText="1"/>
    </xf>
    <xf numFmtId="0" fontId="20" fillId="3" borderId="8" xfId="1" applyFont="1" applyFill="1" applyBorder="1" applyAlignment="1">
      <alignment vertical="center" wrapText="1"/>
    </xf>
    <xf numFmtId="164" fontId="8" fillId="3" borderId="11" xfId="1" applyNumberFormat="1" applyFont="1" applyFill="1" applyBorder="1" applyAlignment="1">
      <alignment horizontal="center" vertical="center" wrapText="1"/>
    </xf>
    <xf numFmtId="49" fontId="21" fillId="3" borderId="10" xfId="1" applyNumberFormat="1" applyFont="1" applyFill="1" applyBorder="1" applyAlignment="1">
      <alignment horizontal="center" vertical="center" wrapText="1"/>
    </xf>
    <xf numFmtId="0" fontId="22" fillId="3" borderId="8" xfId="1" applyFont="1" applyFill="1" applyBorder="1" applyAlignment="1">
      <alignment vertical="center" wrapText="1"/>
    </xf>
    <xf numFmtId="164" fontId="23" fillId="3" borderId="11" xfId="1" applyNumberFormat="1" applyFont="1" applyFill="1" applyBorder="1" applyAlignment="1">
      <alignment horizontal="center" vertical="center" wrapText="1"/>
    </xf>
    <xf numFmtId="164" fontId="24" fillId="3" borderId="11" xfId="1" applyNumberFormat="1" applyFont="1" applyFill="1" applyBorder="1" applyAlignment="1">
      <alignment horizontal="center" vertical="center" wrapText="1"/>
    </xf>
    <xf numFmtId="0" fontId="20" fillId="3" borderId="8" xfId="1" applyFont="1" applyFill="1" applyBorder="1"/>
    <xf numFmtId="49" fontId="21" fillId="3" borderId="8" xfId="1" applyNumberFormat="1" applyFont="1" applyFill="1" applyBorder="1" applyAlignment="1">
      <alignment horizontal="center" vertical="center" wrapText="1"/>
    </xf>
    <xf numFmtId="0" fontId="20" fillId="3" borderId="8" xfId="1" applyFont="1" applyFill="1" applyBorder="1" applyAlignment="1">
      <alignment wrapText="1"/>
    </xf>
    <xf numFmtId="164" fontId="23" fillId="3" borderId="8" xfId="1" applyNumberFormat="1" applyFont="1" applyFill="1" applyBorder="1" applyAlignment="1">
      <alignment horizontal="center" vertical="center" wrapText="1"/>
    </xf>
    <xf numFmtId="0" fontId="22" fillId="3" borderId="0" xfId="1" applyFont="1" applyFill="1" applyAlignment="1">
      <alignment wrapText="1"/>
    </xf>
    <xf numFmtId="49" fontId="20" fillId="3" borderId="8" xfId="1" applyNumberFormat="1" applyFont="1" applyFill="1" applyBorder="1" applyAlignment="1">
      <alignment horizontal="center" vertical="center" wrapText="1"/>
    </xf>
    <xf numFmtId="49" fontId="20" fillId="3" borderId="9" xfId="1" applyNumberFormat="1" applyFont="1" applyFill="1" applyBorder="1" applyAlignment="1">
      <alignment horizontal="center" vertical="center" wrapText="1"/>
    </xf>
    <xf numFmtId="0" fontId="20" fillId="3" borderId="9" xfId="1" applyFont="1" applyFill="1" applyBorder="1" applyAlignment="1">
      <alignment vertical="center" wrapText="1"/>
    </xf>
    <xf numFmtId="0" fontId="20" fillId="3" borderId="9" xfId="1" applyFont="1" applyFill="1" applyBorder="1" applyAlignment="1">
      <alignment wrapText="1"/>
    </xf>
    <xf numFmtId="0" fontId="20" fillId="3" borderId="0" xfId="1" applyFont="1" applyFill="1" applyAlignment="1">
      <alignment horizontal="justify" vertical="center"/>
    </xf>
    <xf numFmtId="0" fontId="6" fillId="2" borderId="0" xfId="1" applyFont="1" applyFill="1" applyBorder="1" applyAlignment="1" applyProtection="1">
      <alignment horizontal="center" vertical="top" wrapText="1"/>
      <protection hidden="1"/>
    </xf>
    <xf numFmtId="0" fontId="10" fillId="3" borderId="10" xfId="1" applyFont="1" applyFill="1" applyBorder="1" applyAlignment="1">
      <alignment horizontal="center" vertical="center" wrapText="1"/>
    </xf>
    <xf numFmtId="0" fontId="8" fillId="3" borderId="10" xfId="1" applyFont="1" applyFill="1" applyBorder="1" applyAlignment="1">
      <alignment horizontal="left" vertical="center" wrapText="1"/>
    </xf>
    <xf numFmtId="0" fontId="8" fillId="3" borderId="3" xfId="1" applyFont="1" applyFill="1" applyBorder="1" applyAlignment="1">
      <alignment horizontal="left" vertical="center" wrapText="1"/>
    </xf>
    <xf numFmtId="0" fontId="8" fillId="3" borderId="11" xfId="1" applyFont="1" applyFill="1" applyBorder="1" applyAlignment="1">
      <alignment horizontal="left" vertical="center" wrapText="1"/>
    </xf>
    <xf numFmtId="49" fontId="8" fillId="3" borderId="7" xfId="1" applyNumberFormat="1" applyFont="1" applyFill="1" applyBorder="1" applyAlignment="1">
      <alignment horizontal="center" vertical="center" wrapText="1"/>
    </xf>
    <xf numFmtId="164" fontId="2" fillId="2" borderId="0" xfId="1" applyNumberFormat="1" applyFont="1" applyFill="1" applyAlignment="1" applyProtection="1">
      <alignment vertical="center"/>
    </xf>
    <xf numFmtId="49" fontId="8" fillId="3" borderId="12" xfId="1" applyNumberFormat="1" applyFont="1" applyFill="1" applyBorder="1" applyAlignment="1">
      <alignment horizontal="center" vertical="center" wrapText="1"/>
    </xf>
    <xf numFmtId="49" fontId="8" fillId="3" borderId="9" xfId="1" applyNumberFormat="1" applyFont="1" applyFill="1" applyBorder="1" applyAlignment="1">
      <alignment horizontal="center" vertical="center" wrapText="1"/>
    </xf>
    <xf numFmtId="0" fontId="2" fillId="2" borderId="0" xfId="1" applyFont="1" applyFill="1" applyBorder="1" applyAlignment="1" applyProtection="1">
      <alignment horizontal="right"/>
      <protection hidden="1"/>
    </xf>
    <xf numFmtId="0" fontId="14" fillId="2" borderId="1" xfId="1" applyFont="1" applyFill="1" applyBorder="1" applyAlignment="1" applyProtection="1">
      <alignment horizontal="left" vertical="center" wrapText="1"/>
      <protection hidden="1"/>
    </xf>
    <xf numFmtId="17" fontId="8" fillId="3" borderId="8" xfId="1" applyNumberFormat="1" applyFont="1" applyFill="1" applyBorder="1" applyAlignment="1">
      <alignment horizontal="center" vertical="center" wrapText="1"/>
    </xf>
    <xf numFmtId="14" fontId="8" fillId="3" borderId="8" xfId="1" applyNumberFormat="1" applyFont="1" applyFill="1" applyBorder="1" applyAlignment="1">
      <alignment horizontal="center" vertical="center" wrapText="1"/>
    </xf>
    <xf numFmtId="0" fontId="1" fillId="3" borderId="12" xfId="1" applyFill="1" applyBorder="1"/>
    <xf numFmtId="0" fontId="1" fillId="3" borderId="9" xfId="1" applyFill="1" applyBorder="1"/>
    <xf numFmtId="168" fontId="10" fillId="3" borderId="8" xfId="1" applyNumberFormat="1" applyFont="1" applyFill="1" applyBorder="1" applyAlignment="1">
      <alignment horizontal="center" vertical="center" wrapText="1"/>
    </xf>
    <xf numFmtId="0" fontId="19" fillId="3" borderId="8" xfId="1" applyFont="1" applyFill="1" applyBorder="1" applyAlignment="1">
      <alignment horizontal="left" vertical="center" wrapText="1" indent="1"/>
    </xf>
    <xf numFmtId="0" fontId="1" fillId="3" borderId="9" xfId="1" applyFill="1" applyBorder="1"/>
    <xf numFmtId="9" fontId="18" fillId="2" borderId="0" xfId="1" applyNumberFormat="1" applyFont="1" applyFill="1" applyBorder="1" applyAlignment="1" applyProtection="1">
      <alignment vertical="center"/>
      <protection hidden="1"/>
    </xf>
    <xf numFmtId="49" fontId="8" fillId="3" borderId="8" xfId="1" applyNumberFormat="1" applyFont="1" applyFill="1" applyBorder="1" applyAlignment="1">
      <alignment horizontal="center" vertical="center" wrapText="1"/>
    </xf>
    <xf numFmtId="9" fontId="8" fillId="3" borderId="8" xfId="1" applyNumberFormat="1" applyFont="1" applyFill="1" applyBorder="1" applyAlignment="1">
      <alignment horizontal="center" vertical="center" wrapText="1"/>
    </xf>
    <xf numFmtId="164" fontId="10" fillId="3" borderId="7" xfId="1" applyNumberFormat="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2" xfId="1" applyFont="1" applyFill="1" applyBorder="1" applyAlignment="1">
      <alignment horizontal="center" vertical="center" wrapText="1"/>
    </xf>
    <xf numFmtId="0" fontId="8" fillId="3" borderId="14"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8" fillId="3" borderId="9" xfId="1" applyFont="1" applyFill="1" applyBorder="1" applyAlignment="1" applyProtection="1">
      <alignment horizontal="center" vertical="center" wrapText="1"/>
      <protection hidden="1"/>
    </xf>
    <xf numFmtId="0" fontId="15" fillId="3" borderId="0" xfId="1" applyFont="1" applyFill="1"/>
    <xf numFmtId="165" fontId="2" fillId="2" borderId="0" xfId="1" applyNumberFormat="1" applyFont="1" applyFill="1" applyBorder="1" applyAlignment="1" applyProtection="1">
      <alignment vertical="center"/>
      <protection hidden="1"/>
    </xf>
    <xf numFmtId="0" fontId="10" fillId="2" borderId="0" xfId="1" applyFont="1" applyFill="1" applyBorder="1" applyAlignment="1" applyProtection="1">
      <alignment horizontal="center"/>
      <protection hidden="1"/>
    </xf>
    <xf numFmtId="0" fontId="8" fillId="2" borderId="0" xfId="1" applyFont="1" applyFill="1" applyBorder="1" applyAlignment="1" applyProtection="1">
      <alignment horizontal="center"/>
      <protection hidden="1"/>
    </xf>
    <xf numFmtId="168" fontId="8" fillId="3" borderId="8" xfId="1" applyNumberFormat="1" applyFont="1" applyFill="1" applyBorder="1" applyAlignment="1">
      <alignment horizontal="center" vertical="center" wrapText="1"/>
    </xf>
    <xf numFmtId="165" fontId="8" fillId="3" borderId="8" xfId="1" applyNumberFormat="1" applyFont="1" applyFill="1" applyBorder="1" applyAlignment="1">
      <alignment horizontal="center" vertical="center" wrapText="1"/>
    </xf>
    <xf numFmtId="168" fontId="2" fillId="2" borderId="0" xfId="1" applyNumberFormat="1" applyFont="1" applyFill="1" applyAlignment="1" applyProtection="1">
      <protection hidden="1"/>
    </xf>
    <xf numFmtId="168" fontId="8" fillId="3" borderId="10" xfId="1" applyNumberFormat="1" applyFont="1" applyFill="1" applyBorder="1" applyAlignment="1">
      <alignment horizontal="center" vertical="center" wrapText="1"/>
    </xf>
    <xf numFmtId="0" fontId="8" fillId="3" borderId="10" xfId="1" applyFont="1" applyFill="1" applyBorder="1" applyAlignment="1">
      <alignment horizontal="left" vertical="center" wrapText="1"/>
    </xf>
    <xf numFmtId="0" fontId="8" fillId="3" borderId="10" xfId="1" applyFont="1" applyFill="1" applyBorder="1" applyAlignment="1">
      <alignment horizontal="center" vertical="center" wrapText="1"/>
    </xf>
    <xf numFmtId="0" fontId="8" fillId="3" borderId="10" xfId="1" applyFont="1" applyFill="1" applyBorder="1" applyAlignment="1">
      <alignment vertical="center" wrapText="1"/>
    </xf>
    <xf numFmtId="169" fontId="8" fillId="3" borderId="8" xfId="1" applyNumberFormat="1" applyFont="1" applyFill="1" applyBorder="1" applyAlignment="1">
      <alignment horizontal="center" vertical="center" wrapText="1"/>
    </xf>
    <xf numFmtId="0" fontId="8" fillId="3" borderId="13" xfId="1" applyFont="1" applyFill="1" applyBorder="1" applyAlignment="1">
      <alignment vertical="center" wrapText="1"/>
    </xf>
    <xf numFmtId="169" fontId="8" fillId="3" borderId="7" xfId="1" applyNumberFormat="1" applyFont="1" applyFill="1" applyBorder="1" applyAlignment="1">
      <alignment horizontal="center" vertical="center" wrapText="1"/>
    </xf>
    <xf numFmtId="4" fontId="8" fillId="3" borderId="7" xfId="1" applyNumberFormat="1" applyFont="1" applyFill="1" applyBorder="1" applyAlignment="1">
      <alignment horizontal="center" vertical="center" wrapText="1"/>
    </xf>
    <xf numFmtId="49" fontId="8" fillId="3" borderId="13" xfId="1" applyNumberFormat="1" applyFont="1" applyFill="1" applyBorder="1" applyAlignment="1">
      <alignment horizontal="center" vertical="top" wrapText="1"/>
    </xf>
    <xf numFmtId="0" fontId="2" fillId="2" borderId="8" xfId="1" applyFont="1" applyFill="1" applyBorder="1" applyAlignment="1" applyProtection="1">
      <alignment vertical="center" wrapText="1"/>
      <protection hidden="1"/>
    </xf>
    <xf numFmtId="0" fontId="2" fillId="2" borderId="0" xfId="1" applyFont="1" applyFill="1" applyBorder="1" applyAlignment="1" applyProtection="1">
      <alignment horizontal="right" vertical="center"/>
      <protection hidden="1"/>
    </xf>
    <xf numFmtId="0" fontId="6" fillId="2" borderId="0" xfId="1" applyFont="1" applyFill="1" applyBorder="1" applyAlignment="1" applyProtection="1">
      <alignment horizontal="center" vertical="center"/>
      <protection hidden="1"/>
    </xf>
    <xf numFmtId="0" fontId="6" fillId="2" borderId="0" xfId="1" applyFont="1" applyFill="1" applyBorder="1" applyAlignment="1" applyProtection="1">
      <alignment horizontal="center" vertical="center"/>
      <protection hidden="1"/>
    </xf>
    <xf numFmtId="0" fontId="14" fillId="2" borderId="0" xfId="1" applyFont="1" applyFill="1" applyBorder="1" applyAlignment="1" applyProtection="1">
      <alignment horizontal="left"/>
      <protection hidden="1"/>
    </xf>
    <xf numFmtId="0" fontId="14" fillId="2" borderId="0" xfId="1" applyFont="1" applyFill="1" applyBorder="1" applyAlignment="1" applyProtection="1">
      <alignment vertical="center"/>
      <protection hidden="1"/>
    </xf>
    <xf numFmtId="0" fontId="10" fillId="2" borderId="1" xfId="1" applyFont="1" applyFill="1" applyBorder="1" applyAlignment="1" applyProtection="1">
      <alignment horizontal="center" vertical="center"/>
      <protection hidden="1"/>
    </xf>
    <xf numFmtId="0" fontId="8" fillId="3" borderId="8" xfId="1" applyFont="1" applyFill="1" applyBorder="1" applyAlignment="1" applyProtection="1">
      <alignment horizontal="center" vertical="center" wrapText="1"/>
      <protection hidden="1"/>
    </xf>
    <xf numFmtId="0" fontId="8" fillId="3" borderId="8" xfId="1" applyFont="1" applyFill="1" applyBorder="1" applyAlignment="1">
      <alignment horizontal="left" vertical="center" wrapText="1"/>
    </xf>
    <xf numFmtId="0" fontId="8" fillId="3" borderId="8" xfId="1" quotePrefix="1" applyFont="1" applyFill="1" applyBorder="1" applyAlignment="1">
      <alignment horizontal="center" vertical="center" wrapText="1"/>
    </xf>
    <xf numFmtId="49" fontId="8" fillId="3" borderId="9" xfId="1" applyNumberFormat="1" applyFont="1" applyFill="1" applyBorder="1" applyAlignment="1">
      <alignment horizontal="center" vertical="top" wrapText="1"/>
    </xf>
    <xf numFmtId="0" fontId="14" fillId="2" borderId="0" xfId="1" applyFont="1" applyFill="1" applyAlignment="1" applyProtection="1">
      <alignment vertical="center"/>
      <protection hidden="1"/>
    </xf>
    <xf numFmtId="0" fontId="16" fillId="2" borderId="0" xfId="1" applyFont="1" applyFill="1" applyBorder="1" applyAlignment="1" applyProtection="1">
      <alignment horizontal="left" vertical="center" wrapText="1"/>
      <protection hidden="1"/>
    </xf>
    <xf numFmtId="0" fontId="2" fillId="3" borderId="0" xfId="1" applyFont="1" applyFill="1" applyBorder="1" applyAlignment="1" applyProtection="1">
      <alignment horizontal="left"/>
      <protection hidden="1"/>
    </xf>
    <xf numFmtId="0" fontId="2" fillId="3" borderId="0" xfId="1" applyFont="1" applyFill="1" applyBorder="1" applyAlignment="1" applyProtection="1">
      <alignment vertical="center"/>
      <protection hidden="1"/>
    </xf>
    <xf numFmtId="0" fontId="6" fillId="2" borderId="0" xfId="1" applyFont="1" applyFill="1" applyBorder="1" applyAlignment="1" applyProtection="1">
      <alignment vertical="center" wrapText="1"/>
      <protection hidden="1"/>
    </xf>
    <xf numFmtId="0" fontId="10" fillId="3" borderId="0" xfId="1" applyFont="1" applyFill="1" applyBorder="1" applyAlignment="1">
      <alignment horizontal="center" vertical="center" wrapText="1"/>
    </xf>
    <xf numFmtId="167" fontId="8" fillId="3" borderId="7" xfId="1" applyNumberFormat="1" applyFont="1" applyFill="1" applyBorder="1" applyAlignment="1">
      <alignment horizontal="center" vertical="center" wrapText="1"/>
    </xf>
    <xf numFmtId="167" fontId="8" fillId="3" borderId="9" xfId="1" applyNumberFormat="1" applyFont="1" applyFill="1" applyBorder="1" applyAlignment="1">
      <alignment horizontal="center" vertical="center" wrapText="1"/>
    </xf>
    <xf numFmtId="164" fontId="15" fillId="3" borderId="8" xfId="1" applyNumberFormat="1" applyFont="1" applyFill="1" applyBorder="1" applyAlignment="1">
      <alignment horizontal="center" vertical="top" wrapText="1"/>
    </xf>
    <xf numFmtId="0" fontId="10" fillId="3" borderId="8" xfId="1" applyFont="1" applyFill="1" applyBorder="1" applyAlignment="1">
      <alignment horizontal="left" vertical="center" wrapText="1" indent="1"/>
    </xf>
    <xf numFmtId="164" fontId="2" fillId="2" borderId="0" xfId="1" applyNumberFormat="1" applyFont="1" applyFill="1" applyBorder="1" applyAlignment="1" applyProtection="1">
      <alignment vertical="center"/>
    </xf>
    <xf numFmtId="0" fontId="10" fillId="3" borderId="8" xfId="1" applyFont="1" applyFill="1" applyBorder="1" applyAlignment="1">
      <alignment horizontal="left" vertical="center" wrapText="1" indent="2"/>
    </xf>
    <xf numFmtId="10" fontId="8" fillId="3" borderId="8" xfId="1" applyNumberFormat="1" applyFont="1" applyFill="1" applyBorder="1" applyAlignment="1">
      <alignment vertical="center" wrapText="1"/>
    </xf>
    <xf numFmtId="0" fontId="8" fillId="3" borderId="9" xfId="1" applyFont="1" applyFill="1" applyBorder="1" applyAlignment="1">
      <alignment vertical="center" wrapText="1"/>
    </xf>
    <xf numFmtId="10" fontId="10" fillId="3" borderId="9" xfId="1" applyNumberFormat="1" applyFont="1" applyFill="1" applyBorder="1" applyAlignment="1">
      <alignment horizontal="center" vertical="center" wrapText="1"/>
    </xf>
    <xf numFmtId="0" fontId="10" fillId="3" borderId="7" xfId="1" applyFont="1" applyFill="1" applyBorder="1" applyAlignment="1">
      <alignment horizontal="center" vertical="center" wrapText="1"/>
    </xf>
    <xf numFmtId="165" fontId="10" fillId="3" borderId="8" xfId="1" applyNumberFormat="1" applyFont="1" applyFill="1" applyBorder="1" applyAlignment="1">
      <alignment horizontal="center" vertical="center" wrapText="1"/>
    </xf>
    <xf numFmtId="10" fontId="2" fillId="2" borderId="0" xfId="1" applyNumberFormat="1" applyFont="1" applyFill="1" applyAlignment="1" applyProtection="1">
      <alignment vertical="center"/>
      <protection hidden="1"/>
    </xf>
    <xf numFmtId="2" fontId="2" fillId="2" borderId="0" xfId="1" applyNumberFormat="1" applyFont="1" applyFill="1" applyAlignment="1" applyProtection="1">
      <alignment vertical="center"/>
      <protection hidden="1"/>
    </xf>
    <xf numFmtId="0" fontId="10" fillId="3" borderId="8" xfId="1" applyFont="1" applyFill="1" applyBorder="1" applyAlignment="1">
      <alignment horizontal="left" vertical="center" wrapText="1"/>
    </xf>
    <xf numFmtId="164" fontId="2" fillId="2" borderId="0" xfId="1" applyNumberFormat="1" applyFont="1" applyFill="1" applyAlignment="1" applyProtection="1">
      <protection hidden="1"/>
    </xf>
    <xf numFmtId="166" fontId="2" fillId="2" borderId="0" xfId="1" applyNumberFormat="1" applyFont="1" applyFill="1" applyAlignment="1" applyProtection="1">
      <alignment vertical="center"/>
      <protection hidden="1"/>
    </xf>
    <xf numFmtId="166" fontId="2" fillId="2" borderId="0" xfId="1" applyNumberFormat="1" applyFont="1" applyFill="1" applyAlignment="1" applyProtection="1">
      <alignment vertical="center"/>
    </xf>
    <xf numFmtId="164" fontId="8" fillId="3" borderId="8" xfId="1" applyNumberFormat="1" applyFont="1" applyFill="1" applyBorder="1" applyAlignment="1">
      <alignment horizontal="center" vertical="center" wrapText="1"/>
    </xf>
    <xf numFmtId="164" fontId="4" fillId="2" borderId="0" xfId="2" applyNumberFormat="1" applyFill="1" applyAlignment="1" applyProtection="1">
      <alignment vertical="center"/>
      <protection hidden="1"/>
    </xf>
    <xf numFmtId="10" fontId="8" fillId="3" borderId="8" xfId="1" applyNumberFormat="1" applyFont="1" applyFill="1" applyBorder="1" applyAlignment="1">
      <alignment horizontal="center" vertical="center" wrapText="1"/>
    </xf>
    <xf numFmtId="49" fontId="8" fillId="3" borderId="8" xfId="1" applyNumberFormat="1" applyFont="1" applyFill="1" applyBorder="1" applyAlignment="1">
      <alignment horizontal="left" vertical="center" wrapText="1" indent="1"/>
    </xf>
    <xf numFmtId="164" fontId="8" fillId="3" borderId="8" xfId="1" applyNumberFormat="1" applyFont="1" applyFill="1" applyBorder="1" applyAlignment="1">
      <alignment horizontal="center" vertical="top" wrapText="1"/>
    </xf>
    <xf numFmtId="10" fontId="8" fillId="3" borderId="8" xfId="1" applyNumberFormat="1" applyFont="1" applyFill="1" applyBorder="1" applyAlignment="1">
      <alignment horizontal="center" vertical="top" wrapText="1"/>
    </xf>
    <xf numFmtId="0" fontId="8" fillId="3" borderId="8" xfId="1" applyFont="1" applyFill="1" applyBorder="1" applyAlignment="1">
      <alignment horizontal="center" vertical="top" wrapText="1"/>
    </xf>
    <xf numFmtId="4" fontId="8" fillId="3" borderId="8" xfId="1" applyNumberFormat="1" applyFont="1" applyFill="1" applyBorder="1" applyAlignment="1">
      <alignment horizontal="center" vertical="top" wrapText="1"/>
    </xf>
    <xf numFmtId="0" fontId="6" fillId="3" borderId="0" xfId="1" applyFont="1" applyFill="1" applyBorder="1" applyAlignment="1" applyProtection="1">
      <alignment horizontal="center" vertical="center"/>
      <protection hidden="1"/>
    </xf>
    <xf numFmtId="1" fontId="10" fillId="3" borderId="10" xfId="1" applyNumberFormat="1" applyFont="1" applyFill="1" applyBorder="1" applyAlignment="1">
      <alignment horizontal="center" vertical="center" wrapText="1"/>
    </xf>
    <xf numFmtId="1" fontId="10" fillId="3" borderId="3" xfId="1" applyNumberFormat="1" applyFont="1" applyFill="1" applyBorder="1" applyAlignment="1">
      <alignment horizontal="center" vertical="center" wrapText="1"/>
    </xf>
    <xf numFmtId="1" fontId="10" fillId="3" borderId="11" xfId="1" applyNumberFormat="1" applyFont="1" applyFill="1" applyBorder="1" applyAlignment="1">
      <alignment horizontal="center" vertical="center" wrapText="1"/>
    </xf>
    <xf numFmtId="0" fontId="3" fillId="2" borderId="0" xfId="1" applyFont="1" applyFill="1" applyAlignment="1" applyProtection="1">
      <alignment horizontal="center" vertical="center"/>
      <protection hidden="1"/>
    </xf>
    <xf numFmtId="0" fontId="14" fillId="2" borderId="1" xfId="1" applyFont="1" applyFill="1" applyBorder="1" applyAlignment="1" applyProtection="1">
      <alignment horizontal="center" vertical="center"/>
      <protection hidden="1"/>
    </xf>
    <xf numFmtId="0" fontId="7" fillId="2" borderId="0" xfId="1" applyFont="1" applyFill="1" applyBorder="1" applyAlignment="1" applyProtection="1">
      <alignment horizontal="left" vertical="center"/>
      <protection hidden="1"/>
    </xf>
    <xf numFmtId="0" fontId="3" fillId="2" borderId="1" xfId="1" applyFont="1" applyFill="1" applyBorder="1" applyAlignment="1" applyProtection="1">
      <alignment horizontal="center" vertical="center"/>
      <protection hidden="1"/>
    </xf>
    <xf numFmtId="0" fontId="7" fillId="2" borderId="2" xfId="1" applyFont="1" applyFill="1" applyBorder="1" applyAlignment="1" applyProtection="1">
      <alignment horizontal="left" vertical="center"/>
      <protection hidden="1"/>
    </xf>
    <xf numFmtId="0" fontId="3" fillId="2" borderId="3" xfId="1" applyFont="1" applyFill="1" applyBorder="1" applyAlignment="1" applyProtection="1">
      <alignment horizontal="center" vertical="center"/>
      <protection hidden="1"/>
    </xf>
    <xf numFmtId="0" fontId="7" fillId="2" borderId="3" xfId="1" applyFont="1" applyFill="1" applyBorder="1" applyAlignment="1" applyProtection="1">
      <alignment vertical="center"/>
      <protection hidden="1"/>
    </xf>
    <xf numFmtId="0" fontId="7" fillId="2" borderId="0" xfId="1" applyFont="1" applyFill="1" applyBorder="1" applyAlignment="1" applyProtection="1">
      <alignment horizontal="left"/>
      <protection hidden="1"/>
    </xf>
    <xf numFmtId="0" fontId="14" fillId="2" borderId="1" xfId="1" applyFont="1" applyFill="1" applyBorder="1" applyAlignment="1" applyProtection="1">
      <alignment horizontal="center"/>
      <protection hidden="1"/>
    </xf>
    <xf numFmtId="0" fontId="2" fillId="2" borderId="0" xfId="1" applyFont="1" applyFill="1" applyBorder="1" applyAlignment="1" applyProtection="1">
      <alignment vertical="top"/>
      <protection hidden="1"/>
    </xf>
    <xf numFmtId="0" fontId="2" fillId="2" borderId="0" xfId="1" applyFont="1" applyFill="1" applyBorder="1" applyAlignment="1" applyProtection="1">
      <alignment horizontal="left" vertical="top"/>
      <protection hidden="1"/>
    </xf>
    <xf numFmtId="0" fontId="2" fillId="2" borderId="0" xfId="1" applyFont="1" applyFill="1" applyBorder="1" applyAlignment="1" applyProtection="1">
      <alignment horizontal="center" vertical="top"/>
      <protection hidden="1"/>
    </xf>
    <xf numFmtId="0" fontId="7" fillId="2" borderId="0" xfId="1" applyFont="1" applyFill="1" applyBorder="1" applyAlignment="1" applyProtection="1">
      <alignment horizontal="left" vertical="center" wrapText="1"/>
      <protection hidden="1"/>
    </xf>
    <xf numFmtId="0" fontId="14" fillId="2" borderId="1" xfId="1" applyFont="1" applyFill="1" applyBorder="1" applyAlignment="1" applyProtection="1">
      <alignment horizontal="center" vertical="center" wrapText="1"/>
      <protection hidden="1"/>
    </xf>
    <xf numFmtId="0" fontId="14" fillId="2" borderId="3" xfId="1" applyFont="1" applyFill="1" applyBorder="1" applyAlignment="1" applyProtection="1">
      <alignment horizontal="center" vertical="center"/>
      <protection hidden="1"/>
    </xf>
    <xf numFmtId="0" fontId="7" fillId="2" borderId="0" xfId="1" applyFont="1" applyFill="1" applyBorder="1" applyAlignment="1" applyProtection="1">
      <protection hidden="1"/>
    </xf>
    <xf numFmtId="0" fontId="14" fillId="2" borderId="0" xfId="1" applyFont="1" applyFill="1" applyBorder="1" applyAlignment="1" applyProtection="1">
      <protection hidden="1"/>
    </xf>
    <xf numFmtId="0" fontId="14" fillId="2" borderId="1" xfId="1" applyFont="1" applyFill="1" applyBorder="1" applyAlignment="1" applyProtection="1">
      <alignment vertical="top"/>
      <protection hidden="1"/>
    </xf>
    <xf numFmtId="0" fontId="7" fillId="2" borderId="0" xfId="1" applyFont="1" applyFill="1" applyBorder="1" applyAlignment="1" applyProtection="1">
      <alignment horizontal="left" vertical="top"/>
      <protection hidden="1"/>
    </xf>
    <xf numFmtId="0" fontId="14" fillId="2" borderId="0" xfId="1" applyFont="1" applyFill="1" applyBorder="1" applyAlignment="1" applyProtection="1">
      <alignment horizontal="center" vertical="center"/>
      <protection hidden="1"/>
    </xf>
    <xf numFmtId="0" fontId="14" fillId="2" borderId="3" xfId="1" applyFont="1" applyFill="1" applyBorder="1" applyAlignment="1" applyProtection="1">
      <alignment vertical="top"/>
      <protection hidden="1"/>
    </xf>
    <xf numFmtId="0" fontId="7" fillId="2" borderId="0" xfId="1" applyFont="1" applyFill="1" applyBorder="1" applyAlignment="1" applyProtection="1">
      <alignment horizontal="left" wrapText="1"/>
      <protection hidden="1"/>
    </xf>
    <xf numFmtId="0" fontId="7" fillId="2" borderId="0" xfId="1" applyFont="1" applyFill="1" applyBorder="1" applyAlignment="1" applyProtection="1">
      <alignment horizontal="right"/>
      <protection hidden="1"/>
    </xf>
    <xf numFmtId="0" fontId="14" fillId="2" borderId="1" xfId="1" applyFont="1" applyFill="1" applyBorder="1" applyAlignment="1" applyProtection="1">
      <alignment vertical="center"/>
      <protection hidden="1"/>
    </xf>
    <xf numFmtId="0" fontId="7" fillId="2" borderId="0" xfId="1" applyFont="1" applyFill="1" applyBorder="1" applyAlignment="1" applyProtection="1">
      <alignment horizontal="right" vertical="center"/>
      <protection hidden="1"/>
    </xf>
    <xf numFmtId="0" fontId="14" fillId="2" borderId="0" xfId="1" applyFont="1" applyFill="1" applyBorder="1" applyAlignment="1" applyProtection="1">
      <alignment vertical="top"/>
      <protection hidden="1"/>
    </xf>
    <xf numFmtId="0" fontId="14" fillId="2" borderId="2" xfId="1" applyFont="1" applyFill="1" applyBorder="1" applyAlignment="1" applyProtection="1">
      <alignment horizontal="center" vertical="center"/>
      <protection hidden="1"/>
    </xf>
    <xf numFmtId="0" fontId="13" fillId="2" borderId="1" xfId="1" applyFont="1" applyFill="1" applyBorder="1" applyAlignment="1" applyProtection="1">
      <alignment horizontal="center" vertical="center"/>
      <protection hidden="1"/>
    </xf>
    <xf numFmtId="0" fontId="2" fillId="2" borderId="0" xfId="1" applyFont="1" applyFill="1" applyBorder="1" applyAlignment="1" applyProtection="1">
      <alignment horizontal="left" vertical="center"/>
      <protection hidden="1"/>
    </xf>
    <xf numFmtId="0" fontId="2" fillId="2" borderId="2" xfId="1" applyFont="1" applyFill="1" applyBorder="1" applyAlignment="1" applyProtection="1">
      <alignment vertical="top"/>
      <protection hidden="1"/>
    </xf>
    <xf numFmtId="0" fontId="2" fillId="2" borderId="0" xfId="1" applyFont="1" applyFill="1" applyBorder="1" applyAlignment="1" applyProtection="1">
      <alignment horizontal="center" vertical="top"/>
      <protection hidden="1"/>
    </xf>
    <xf numFmtId="0" fontId="14" fillId="2" borderId="1" xfId="1" applyFont="1" applyFill="1" applyBorder="1" applyAlignment="1" applyProtection="1">
      <alignment horizontal="center" vertical="top"/>
      <protection hidden="1"/>
    </xf>
    <xf numFmtId="0" fontId="14" fillId="2" borderId="1" xfId="1" applyFont="1" applyFill="1" applyBorder="1" applyAlignment="1" applyProtection="1">
      <alignment horizontal="left" vertical="center" wrapText="1"/>
      <protection hidden="1"/>
    </xf>
    <xf numFmtId="0" fontId="7" fillId="2" borderId="0" xfId="1" applyFont="1" applyFill="1" applyBorder="1" applyAlignment="1" applyProtection="1">
      <alignment horizontal="left" vertical="center" indent="1"/>
      <protection hidden="1"/>
    </xf>
    <xf numFmtId="0" fontId="2" fillId="2" borderId="2" xfId="1" applyFont="1" applyFill="1" applyBorder="1" applyAlignment="1" applyProtection="1">
      <alignment horizontal="center" vertical="top"/>
      <protection hidden="1"/>
    </xf>
    <xf numFmtId="0" fontId="7" fillId="2" borderId="2" xfId="1" applyFont="1" applyFill="1" applyBorder="1" applyAlignment="1" applyProtection="1">
      <alignment horizontal="left"/>
      <protection hidden="1"/>
    </xf>
    <xf numFmtId="0" fontId="14" fillId="2" borderId="3" xfId="1" applyFont="1" applyFill="1" applyBorder="1" applyAlignment="1" applyProtection="1">
      <alignment horizontal="center"/>
      <protection hidden="1"/>
    </xf>
    <xf numFmtId="0" fontId="7" fillId="2" borderId="2" xfId="1" applyFont="1" applyFill="1" applyBorder="1" applyAlignment="1" applyProtection="1">
      <alignment horizontal="center" vertical="center"/>
      <protection hidden="1"/>
    </xf>
    <xf numFmtId="0" fontId="7" fillId="2" borderId="0" xfId="1" applyFont="1" applyFill="1" applyBorder="1" applyAlignment="1" applyProtection="1">
      <alignment horizontal="center" vertical="center"/>
      <protection hidden="1"/>
    </xf>
    <xf numFmtId="0" fontId="3" fillId="2" borderId="0" xfId="1" applyFont="1" applyFill="1" applyBorder="1" applyAlignment="1" applyProtection="1">
      <alignment horizontal="center" vertical="center"/>
      <protection hidden="1"/>
    </xf>
    <xf numFmtId="0" fontId="5" fillId="2" borderId="0" xfId="2" applyFont="1" applyFill="1" applyBorder="1" applyAlignment="1" applyProtection="1">
      <alignment horizontal="left" vertical="center"/>
      <protection hidden="1"/>
    </xf>
    <xf numFmtId="0" fontId="5" fillId="2" borderId="0" xfId="2" applyFont="1" applyFill="1" applyBorder="1" applyAlignment="1" applyProtection="1">
      <alignment horizontal="left" vertical="center"/>
      <protection hidden="1"/>
    </xf>
    <xf numFmtId="0" fontId="7" fillId="2" borderId="0" xfId="1" applyFont="1" applyFill="1" applyBorder="1" applyAlignment="1" applyProtection="1">
      <alignment horizontal="center"/>
      <protection hidden="1"/>
    </xf>
    <xf numFmtId="0" fontId="8" fillId="2" borderId="0" xfId="1" applyFont="1" applyFill="1" applyBorder="1" applyAlignment="1" applyProtection="1">
      <alignment horizontal="left"/>
      <protection hidden="1"/>
    </xf>
    <xf numFmtId="0" fontId="6" fillId="2" borderId="0" xfId="1" applyFont="1" applyFill="1" applyBorder="1" applyAlignment="1" applyProtection="1">
      <alignment horizontal="left"/>
      <protection hidden="1"/>
    </xf>
    <xf numFmtId="0" fontId="11" fillId="2" borderId="1" xfId="1" applyFont="1" applyFill="1" applyBorder="1" applyAlignment="1" applyProtection="1">
      <alignment horizontal="center"/>
      <protection hidden="1"/>
    </xf>
    <xf numFmtId="0" fontId="12" fillId="2" borderId="1" xfId="1" applyFont="1" applyFill="1" applyBorder="1" applyAlignment="1" applyProtection="1">
      <alignment horizontal="center"/>
      <protection hidden="1"/>
    </xf>
    <xf numFmtId="0" fontId="7" fillId="2" borderId="0" xfId="1" applyFont="1" applyFill="1" applyBorder="1" applyAlignment="1" applyProtection="1">
      <alignment horizontal="center"/>
      <protection hidden="1"/>
    </xf>
    <xf numFmtId="0" fontId="8" fillId="2" borderId="0" xfId="1" applyFont="1" applyFill="1" applyBorder="1" applyAlignment="1" applyProtection="1">
      <alignment horizontal="left"/>
      <protection hidden="1"/>
    </xf>
    <xf numFmtId="0" fontId="8" fillId="2" borderId="1" xfId="1" applyFont="1" applyFill="1" applyBorder="1" applyAlignment="1" applyProtection="1">
      <protection hidden="1"/>
    </xf>
    <xf numFmtId="0" fontId="2" fillId="2" borderId="1" xfId="1" applyFont="1" applyFill="1" applyBorder="1" applyAlignment="1" applyProtection="1">
      <protection hidden="1"/>
    </xf>
    <xf numFmtId="0" fontId="2" fillId="2" borderId="1" xfId="1" applyFont="1" applyFill="1" applyBorder="1" applyAlignment="1" applyProtection="1">
      <alignment horizontal="center"/>
      <protection hidden="1"/>
    </xf>
    <xf numFmtId="0" fontId="2" fillId="2" borderId="0" xfId="1" applyFont="1" applyFill="1" applyBorder="1" applyAlignment="1" applyProtection="1">
      <alignment horizontal="center"/>
      <protection hidden="1"/>
    </xf>
    <xf numFmtId="0" fontId="8" fillId="2" borderId="0" xfId="1" applyFont="1" applyFill="1" applyBorder="1" applyAlignment="1" applyProtection="1">
      <protection hidden="1"/>
    </xf>
    <xf numFmtId="0" fontId="8" fillId="3" borderId="0" xfId="1" applyFont="1" applyFill="1" applyBorder="1" applyAlignment="1">
      <alignment horizontal="left" wrapText="1"/>
    </xf>
    <xf numFmtId="0" fontId="8" fillId="3" borderId="0" xfId="1" applyFont="1" applyFill="1" applyBorder="1" applyAlignment="1">
      <alignment horizontal="left"/>
    </xf>
    <xf numFmtId="0" fontId="2" fillId="2" borderId="3" xfId="1" applyFont="1" applyFill="1" applyBorder="1" applyAlignment="1" applyProtection="1">
      <alignment horizontal="center"/>
      <protection hidden="1"/>
    </xf>
    <xf numFmtId="0" fontId="2" fillId="2" borderId="2" xfId="1" applyFont="1" applyFill="1" applyBorder="1" applyAlignment="1" applyProtection="1">
      <protection hidden="1"/>
    </xf>
    <xf numFmtId="0" fontId="8" fillId="2" borderId="2" xfId="1" applyFont="1" applyFill="1" applyBorder="1" applyAlignment="1" applyProtection="1">
      <alignment horizontal="left"/>
      <protection hidden="1"/>
    </xf>
    <xf numFmtId="0" fontId="8" fillId="2" borderId="3" xfId="1" applyFont="1" applyFill="1" applyBorder="1" applyAlignment="1" applyProtection="1">
      <alignment horizontal="left"/>
      <protection hidden="1"/>
    </xf>
    <xf numFmtId="0" fontId="8" fillId="3" borderId="1" xfId="1" applyFont="1" applyFill="1" applyBorder="1" applyAlignment="1"/>
    <xf numFmtId="0" fontId="8" fillId="2" borderId="3" xfId="1" applyFont="1" applyFill="1" applyBorder="1" applyAlignment="1" applyProtection="1">
      <protection hidden="1"/>
    </xf>
    <xf numFmtId="0" fontId="8" fillId="3" borderId="0" xfId="1" applyFont="1" applyFill="1" applyBorder="1" applyAlignment="1">
      <alignment horizontal="left" indent="1"/>
    </xf>
    <xf numFmtId="0" fontId="2" fillId="2" borderId="0" xfId="1" applyFont="1" applyFill="1" applyBorder="1" applyAlignment="1" applyProtection="1">
      <alignment horizontal="center"/>
      <protection hidden="1"/>
    </xf>
    <xf numFmtId="0" fontId="8" fillId="2" borderId="0" xfId="1" applyFont="1" applyFill="1" applyBorder="1" applyAlignment="1" applyProtection="1">
      <alignment horizontal="center"/>
      <protection hidden="1"/>
    </xf>
    <xf numFmtId="0" fontId="8" fillId="2" borderId="0" xfId="1" applyFont="1" applyFill="1" applyBorder="1" applyAlignment="1" applyProtection="1">
      <alignment horizontal="left" indent="1"/>
      <protection hidden="1"/>
    </xf>
    <xf numFmtId="0" fontId="8" fillId="2" borderId="4" xfId="1" applyFont="1" applyFill="1" applyBorder="1" applyAlignment="1" applyProtection="1">
      <alignment horizontal="center" vertical="center"/>
      <protection hidden="1"/>
    </xf>
    <xf numFmtId="0" fontId="8" fillId="2" borderId="0" xfId="1" applyFont="1" applyFill="1" applyBorder="1" applyAlignment="1" applyProtection="1">
      <alignment horizontal="left" wrapText="1" indent="1"/>
      <protection hidden="1"/>
    </xf>
    <xf numFmtId="0" fontId="8" fillId="2" borderId="1" xfId="1" applyFont="1" applyFill="1" applyBorder="1" applyAlignment="1" applyProtection="1">
      <alignment horizontal="left"/>
      <protection hidden="1"/>
    </xf>
    <xf numFmtId="0" fontId="8" fillId="3" borderId="1" xfId="1" applyFont="1" applyFill="1" applyBorder="1" applyAlignment="1">
      <alignment horizontal="left" indent="2"/>
    </xf>
    <xf numFmtId="0" fontId="8" fillId="3" borderId="3" xfId="1" applyFont="1" applyFill="1" applyBorder="1" applyAlignment="1">
      <alignment horizontal="left" indent="2"/>
    </xf>
    <xf numFmtId="0" fontId="2" fillId="2" borderId="3" xfId="1" applyFont="1" applyFill="1" applyBorder="1" applyAlignment="1" applyProtection="1">
      <protection hidden="1"/>
    </xf>
    <xf numFmtId="0" fontId="8" fillId="3" borderId="0" xfId="1" applyFont="1" applyFill="1" applyBorder="1" applyAlignment="1"/>
    <xf numFmtId="0" fontId="8" fillId="3" borderId="1" xfId="1" applyFont="1" applyFill="1" applyBorder="1" applyAlignment="1">
      <alignment horizontal="center"/>
    </xf>
    <xf numFmtId="0" fontId="8" fillId="3" borderId="0" xfId="1" applyFont="1" applyFill="1" applyBorder="1" applyAlignment="1">
      <alignment horizontal="center"/>
    </xf>
    <xf numFmtId="0" fontId="8" fillId="3" borderId="5" xfId="1" applyFont="1" applyFill="1" applyBorder="1" applyAlignment="1">
      <alignment horizontal="left"/>
    </xf>
    <xf numFmtId="0" fontId="8" fillId="3" borderId="0" xfId="1" applyFont="1" applyFill="1" applyBorder="1" applyAlignment="1">
      <alignment horizontal="left" indent="2"/>
    </xf>
    <xf numFmtId="0" fontId="8" fillId="2" borderId="6" xfId="1" applyFont="1" applyFill="1" applyBorder="1" applyAlignment="1" applyProtection="1">
      <alignment horizontal="center"/>
      <protection hidden="1"/>
    </xf>
    <xf numFmtId="0" fontId="8" fillId="3" borderId="0" xfId="1" applyFont="1" applyFill="1" applyBorder="1" applyAlignment="1">
      <alignment horizontal="left" indent="1"/>
    </xf>
    <xf numFmtId="164" fontId="9" fillId="2" borderId="1" xfId="1" applyNumberFormat="1" applyFont="1" applyFill="1" applyBorder="1" applyAlignment="1" applyProtection="1">
      <alignment horizontal="center"/>
      <protection hidden="1"/>
    </xf>
    <xf numFmtId="4" fontId="9" fillId="2" borderId="1" xfId="1" applyNumberFormat="1" applyFont="1" applyFill="1" applyBorder="1" applyAlignment="1" applyProtection="1">
      <alignment horizontal="center"/>
      <protection hidden="1"/>
    </xf>
    <xf numFmtId="0" fontId="8" fillId="3" borderId="0" xfId="1" applyFont="1" applyFill="1" applyBorder="1" applyAlignment="1">
      <alignment horizontal="left"/>
    </xf>
    <xf numFmtId="0" fontId="9" fillId="2" borderId="1" xfId="1" applyFont="1" applyFill="1" applyBorder="1" applyAlignment="1" applyProtection="1">
      <alignment horizontal="left"/>
      <protection hidden="1"/>
    </xf>
    <xf numFmtId="0" fontId="9" fillId="2" borderId="1" xfId="1" applyFont="1" applyFill="1" applyBorder="1" applyAlignment="1" applyProtection="1">
      <alignment horizontal="center"/>
      <protection hidden="1"/>
    </xf>
    <xf numFmtId="0" fontId="8" fillId="2" borderId="6" xfId="1" applyFont="1" applyFill="1" applyBorder="1" applyAlignment="1" applyProtection="1">
      <alignment horizontal="left" indent="1"/>
      <protection hidden="1"/>
    </xf>
    <xf numFmtId="0" fontId="8" fillId="2" borderId="5" xfId="1" applyFont="1" applyFill="1" applyBorder="1" applyAlignment="1" applyProtection="1">
      <alignment horizontal="left" indent="1"/>
      <protection hidden="1"/>
    </xf>
    <xf numFmtId="0" fontId="8" fillId="3" borderId="1" xfId="1" applyFont="1" applyFill="1" applyBorder="1" applyAlignment="1">
      <alignment horizontal="left"/>
    </xf>
    <xf numFmtId="0" fontId="8" fillId="3" borderId="2" xfId="1" applyFont="1" applyFill="1" applyBorder="1" applyAlignment="1">
      <alignment horizontal="left" wrapText="1"/>
    </xf>
    <xf numFmtId="0" fontId="8" fillId="3" borderId="3" xfId="1" applyFont="1" applyFill="1" applyBorder="1" applyAlignment="1">
      <alignment horizontal="left" wrapText="1"/>
    </xf>
    <xf numFmtId="0" fontId="8" fillId="3" borderId="1" xfId="1" applyFont="1" applyFill="1" applyBorder="1" applyAlignment="1">
      <alignment horizontal="left" wrapText="1"/>
    </xf>
    <xf numFmtId="0" fontId="9" fillId="2" borderId="3" xfId="1" applyFont="1" applyFill="1" applyBorder="1" applyAlignment="1" applyProtection="1">
      <alignment horizontal="center"/>
      <protection hidden="1"/>
    </xf>
    <xf numFmtId="0" fontId="2" fillId="2" borderId="0" xfId="1" applyFont="1" applyFill="1" applyBorder="1" applyAlignment="1" applyProtection="1">
      <alignment horizontal="center" vertical="center"/>
      <protection hidden="1"/>
    </xf>
    <xf numFmtId="0" fontId="6" fillId="2" borderId="1" xfId="1" applyFont="1" applyFill="1" applyBorder="1" applyAlignment="1" applyProtection="1">
      <alignment horizontal="center"/>
      <protection hidden="1"/>
    </xf>
    <xf numFmtId="0" fontId="7" fillId="2" borderId="1" xfId="1" applyFont="1" applyFill="1" applyBorder="1" applyAlignment="1" applyProtection="1">
      <alignment horizontal="center"/>
      <protection hidden="1"/>
    </xf>
    <xf numFmtId="0" fontId="8" fillId="2" borderId="2" xfId="1" applyFont="1" applyFill="1" applyBorder="1" applyAlignment="1" applyProtection="1">
      <alignment horizontal="center"/>
      <protection hidden="1"/>
    </xf>
    <xf numFmtId="0" fontId="10" fillId="2" borderId="0" xfId="1" applyFont="1" applyFill="1" applyBorder="1" applyAlignment="1" applyProtection="1">
      <alignment horizontal="center"/>
      <protection hidden="1"/>
    </xf>
    <xf numFmtId="0" fontId="9" fillId="2" borderId="0" xfId="1" applyFont="1" applyFill="1" applyBorder="1" applyAlignment="1" applyProtection="1">
      <alignment vertical="center"/>
      <protection hidden="1"/>
    </xf>
    <xf numFmtId="4" fontId="2" fillId="2" borderId="0" xfId="1" applyNumberFormat="1" applyFont="1" applyFill="1" applyBorder="1" applyAlignment="1" applyProtection="1">
      <alignment vertical="center"/>
      <protection hidden="1"/>
    </xf>
    <xf numFmtId="0" fontId="8" fillId="2" borderId="1" xfId="1" applyFont="1" applyFill="1" applyBorder="1" applyAlignment="1" applyProtection="1">
      <alignment horizontal="center"/>
      <protection hidden="1"/>
    </xf>
    <xf numFmtId="10" fontId="9" fillId="2" borderId="1" xfId="1" applyNumberFormat="1" applyFont="1" applyFill="1" applyBorder="1" applyAlignment="1" applyProtection="1">
      <alignment horizontal="center"/>
      <protection hidden="1"/>
    </xf>
    <xf numFmtId="4" fontId="9" fillId="2" borderId="3" xfId="1" applyNumberFormat="1" applyFont="1" applyFill="1" applyBorder="1" applyAlignment="1" applyProtection="1">
      <alignment horizontal="center"/>
      <protection hidden="1"/>
    </xf>
    <xf numFmtId="4" fontId="9" fillId="2" borderId="0" xfId="1" applyNumberFormat="1" applyFont="1" applyFill="1" applyBorder="1" applyAlignment="1" applyProtection="1">
      <alignment horizontal="center"/>
      <protection hidden="1"/>
    </xf>
    <xf numFmtId="0" fontId="9" fillId="2" borderId="1" xfId="1" applyFont="1" applyFill="1" applyBorder="1" applyAlignment="1" applyProtection="1">
      <alignment horizontal="center"/>
      <protection hidden="1"/>
    </xf>
    <xf numFmtId="0" fontId="27" fillId="0" borderId="0" xfId="0" applyFont="1" applyAlignment="1">
      <alignment horizontal="left" vertical="center" wrapText="1"/>
    </xf>
    <xf numFmtId="0" fontId="20" fillId="3" borderId="0" xfId="1" applyFont="1" applyFill="1" applyAlignment="1">
      <alignment horizontal="left" vertical="center" wrapText="1"/>
    </xf>
    <xf numFmtId="0" fontId="2" fillId="2" borderId="0" xfId="1" applyFont="1" applyFill="1" applyAlignment="1" applyProtection="1">
      <alignment horizontal="left" vertical="center" wrapText="1"/>
      <protection hidden="1"/>
    </xf>
    <xf numFmtId="0" fontId="8" fillId="3" borderId="8" xfId="1" applyFont="1" applyFill="1" applyBorder="1"/>
    <xf numFmtId="4" fontId="28" fillId="3" borderId="0" xfId="1" applyNumberFormat="1" applyFont="1" applyFill="1" applyAlignment="1">
      <alignment horizontal="center" vertical="center"/>
    </xf>
    <xf numFmtId="175" fontId="10" fillId="3" borderId="8" xfId="1" applyNumberFormat="1" applyFont="1" applyFill="1" applyBorder="1" applyAlignment="1">
      <alignment horizontal="center" vertical="center"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colors>
    <mruColors>
      <color rgb="FFE1E6EB"/>
      <color rgb="FFCCECFF"/>
      <color rgb="FFCC00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276224</xdr:colOff>
      <xdr:row>1</xdr:row>
      <xdr:rowOff>180974</xdr:rowOff>
    </xdr:from>
    <xdr:to>
      <xdr:col>10</xdr:col>
      <xdr:colOff>38099</xdr:colOff>
      <xdr:row>172</xdr:row>
      <xdr:rowOff>119061</xdr:rowOff>
    </xdr:to>
    <xdr:sp macro="" textlink="">
      <xdr:nvSpPr>
        <xdr:cNvPr id="2" name="TextBox 1"/>
        <xdr:cNvSpPr txBox="1"/>
      </xdr:nvSpPr>
      <xdr:spPr>
        <a:xfrm>
          <a:off x="276224" y="371474"/>
          <a:ext cx="5834063" cy="325135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
          <a:r>
            <a:rPr lang="ru-RU" sz="1100">
              <a:latin typeface="Times New Roman" panose="02020603050405020304" pitchFamily="18" charset="0"/>
              <a:cs typeface="Times New Roman" panose="02020603050405020304" pitchFamily="18" charset="0"/>
            </a:rPr>
            <a:t>В качестве исходных данных для заполнения таблиц используются результаты выполнения курсовой работы по дисциплине «Планирование на предприятии» (для направления специальности  1-27 01 01-02 «Экономика и организация производства (автомобильный транспорт)») или курсового проекта по дисциплине «Организация и планирование на предприятии (для направления специальности 1 - 27 02 01 01 «Транспортная логистика (автомобильный транспорт)»), в которых разработан тактический план работы нового транспортно-логистического предприятия.              </a:t>
          </a:r>
        </a:p>
        <a:p>
          <a:pPr marL="0" marR="0" indent="180000" defTabSz="914400" eaLnBrk="1" fontAlgn="auto" latinLnBrk="0" hangingPunct="1">
            <a:lnSpc>
              <a:spcPct val="100000"/>
            </a:lnSpc>
            <a:spcBef>
              <a:spcPts val="0"/>
            </a:spcBef>
            <a:spcAft>
              <a:spcPts val="0"/>
            </a:spcAft>
            <a:buClrTx/>
            <a:buSzTx/>
            <a:buFontTx/>
            <a:buNone/>
            <a:tabLst/>
            <a:defRPr/>
          </a:pPr>
          <a:r>
            <a:rPr lang="ru-RU" sz="1100">
              <a:latin typeface="Times New Roman" panose="02020603050405020304" pitchFamily="18" charset="0"/>
              <a:cs typeface="Times New Roman" panose="02020603050405020304" pitchFamily="18" charset="0"/>
            </a:rPr>
            <a:t>Номера таблиц  данной</a:t>
          </a:r>
          <a:r>
            <a:rPr lang="ru-RU" sz="1100" baseline="0">
              <a:latin typeface="Times New Roman" panose="02020603050405020304" pitchFamily="18" charset="0"/>
              <a:cs typeface="Times New Roman" panose="02020603050405020304" pitchFamily="18" charset="0"/>
            </a:rPr>
            <a:t>  книги </a:t>
          </a:r>
          <a:r>
            <a:rPr lang="ru-RU" sz="1100">
              <a:latin typeface="Times New Roman" panose="02020603050405020304" pitchFamily="18" charset="0"/>
              <a:cs typeface="Times New Roman" panose="02020603050405020304" pitchFamily="18" charset="0"/>
            </a:rPr>
            <a:t>приводятся из </a:t>
          </a:r>
          <a:r>
            <a:rPr lang="ru-RU" sz="1100">
              <a:solidFill>
                <a:schemeClr val="dk1"/>
              </a:solidFill>
              <a:effectLst/>
              <a:latin typeface="Times New Roman" panose="02020603050405020304" pitchFamily="18" charset="0"/>
              <a:ea typeface="+mn-ea"/>
              <a:cs typeface="Times New Roman" panose="02020603050405020304" pitchFamily="18" charset="0"/>
            </a:rPr>
            <a:t>ПОСТАНОВЛЕНИЯ МИНИСТЕРСТВА ЭКОНОМИКИ РЕСПУБЛИКИ БЕЛАРУСЬ 31 августа 2005 г. </a:t>
          </a:r>
          <a:r>
            <a:rPr lang="en-GB" sz="1100">
              <a:solidFill>
                <a:schemeClr val="dk1"/>
              </a:solidFill>
              <a:effectLst/>
              <a:latin typeface="Times New Roman" panose="02020603050405020304" pitchFamily="18" charset="0"/>
              <a:ea typeface="+mn-ea"/>
              <a:cs typeface="Times New Roman" panose="02020603050405020304" pitchFamily="18" charset="0"/>
            </a:rPr>
            <a:t>N 158 «</a:t>
          </a:r>
          <a:r>
            <a:rPr lang="ru-RU" sz="1100">
              <a:solidFill>
                <a:schemeClr val="dk1"/>
              </a:solidFill>
              <a:effectLst/>
              <a:latin typeface="Times New Roman" panose="02020603050405020304" pitchFamily="18" charset="0"/>
              <a:ea typeface="+mn-ea"/>
              <a:cs typeface="Times New Roman" panose="02020603050405020304" pitchFamily="18" charset="0"/>
            </a:rPr>
            <a:t>ОБ УТВЕРЖДЕНИИ ПРАВИЛ ПО РАЗРАБОТКЕ БИЗНЕС-ПЛАНОВ ИНВЕСТИЦИОННЫХ ПРОЕКТОВ» . </a:t>
          </a:r>
          <a:endParaRPr lang="ru-RU">
            <a:effectLst/>
            <a:latin typeface="Times New Roman" panose="02020603050405020304" pitchFamily="18" charset="0"/>
            <a:cs typeface="Times New Roman" panose="02020603050405020304" pitchFamily="18" charset="0"/>
          </a:endParaRPr>
        </a:p>
        <a:p>
          <a:pPr indent="180000"/>
          <a:r>
            <a:rPr lang="ru-RU" sz="1100">
              <a:latin typeface="Times New Roman" panose="02020603050405020304" pitchFamily="18" charset="0"/>
              <a:cs typeface="Times New Roman" panose="02020603050405020304" pitchFamily="18" charset="0"/>
            </a:rPr>
            <a:t>Кроме этих таблиц при выполнении курсовой работы (проекта) можно  и нужно использовать дополнительные другие.</a:t>
          </a:r>
        </a:p>
        <a:p>
          <a:pPr indent="180000"/>
          <a:r>
            <a:rPr lang="ru-RU" sz="1100">
              <a:latin typeface="Times New Roman" panose="02020603050405020304" pitchFamily="18" charset="0"/>
              <a:cs typeface="Times New Roman" panose="02020603050405020304" pitchFamily="18" charset="0"/>
            </a:rPr>
            <a:t>В файле «Приложения к постановлению №158.</a:t>
          </a:r>
          <a:r>
            <a:rPr lang="en-GB" sz="1100">
              <a:latin typeface="Times New Roman" panose="02020603050405020304" pitchFamily="18" charset="0"/>
              <a:cs typeface="Times New Roman" panose="02020603050405020304" pitchFamily="18" charset="0"/>
            </a:rPr>
            <a:t>xlsx» </a:t>
          </a:r>
          <a:r>
            <a:rPr lang="ru-RU" sz="1100">
              <a:latin typeface="Times New Roman" panose="02020603050405020304" pitchFamily="18" charset="0"/>
              <a:cs typeface="Times New Roman" panose="02020603050405020304" pitchFamily="18" charset="0"/>
            </a:rPr>
            <a:t>приведен пример расчетов в соответствии с вышеуказанным постановлением. Каждый лист – таблица из постановления.</a:t>
          </a:r>
        </a:p>
        <a:p>
          <a:pPr indent="180000"/>
          <a:r>
            <a:rPr lang="ru-RU" sz="1100">
              <a:latin typeface="Times New Roman" panose="02020603050405020304" pitchFamily="18" charset="0"/>
              <a:cs typeface="Times New Roman" panose="02020603050405020304" pitchFamily="18" charset="0"/>
            </a:rPr>
            <a:t>Обращаем внимание, что таблицы связанные, черным указаны данные, которые вводятся вручную, синим – которые рассчитываются по формулам в самой таблице.</a:t>
          </a:r>
        </a:p>
        <a:p>
          <a:pPr indent="180000"/>
          <a:r>
            <a:rPr lang="ru-RU" sz="1100">
              <a:latin typeface="Times New Roman" panose="02020603050405020304" pitchFamily="18" charset="0"/>
              <a:cs typeface="Times New Roman" panose="02020603050405020304" pitchFamily="18" charset="0"/>
            </a:rPr>
            <a:t>В таблицах базовый год – 2020 (строительство, закупка подвижного состава).</a:t>
          </a:r>
        </a:p>
        <a:p>
          <a:pPr indent="180000"/>
          <a:r>
            <a:rPr lang="ru-RU" sz="1100">
              <a:solidFill>
                <a:schemeClr val="dk1"/>
              </a:solidFill>
              <a:effectLst/>
              <a:latin typeface="Times New Roman" panose="02020603050405020304" pitchFamily="18" charset="0"/>
              <a:ea typeface="+mn-ea"/>
              <a:cs typeface="Times New Roman" panose="02020603050405020304" pitchFamily="18" charset="0"/>
            </a:rPr>
            <a:t>Период реализации проекта – 4 года.</a:t>
          </a:r>
        </a:p>
        <a:p>
          <a:pPr marL="18034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Таблицы заполняем в следующей последовательности.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42900" lvl="0" indent="-342900">
            <a:lnSpc>
              <a:spcPct val="115000"/>
            </a:lnSpc>
            <a:spcAft>
              <a:spcPts val="0"/>
            </a:spcAft>
            <a:buFont typeface="+mj-lt"/>
            <a:buAutoNum type="arabicParenR"/>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На листе 4-1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Исх. данные по проекту</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указываем горизонт расчета – 4 года и остальные параметры, кроме ставки дисконтирования, которую запишем, когда произведем соответствующие расчеты.</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42900" lvl="0" indent="-342900">
            <a:lnSpc>
              <a:spcPct val="115000"/>
            </a:lnSpc>
            <a:spcAft>
              <a:spcPts val="0"/>
            </a:spcAft>
            <a:buFont typeface="+mj-lt"/>
            <a:buAutoNum type="arabicParenR"/>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В листе 4-2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Прогнозируемые цены</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для перевозки вашего товара для всех периодов вводим тариф (из курсовой по планированию) за км (т, ткм) </a:t>
          </a:r>
          <a:r>
            <a:rPr lang="ru-RU" sz="1100" b="1">
              <a:effectLst/>
              <a:latin typeface="Times New Roman" panose="02020603050405020304" pitchFamily="18" charset="0"/>
              <a:ea typeface="Times New Roman" panose="02020603050405020304" pitchFamily="18" charset="0"/>
              <a:cs typeface="Times New Roman" panose="02020603050405020304" pitchFamily="18" charset="0"/>
            </a:rPr>
            <a:t>без НДС</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для внутреннего рынка (для ближнего и дальнего – нули). Для базового периода – ноль.</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42900" lvl="0" indent="-342900">
            <a:lnSpc>
              <a:spcPct val="115000"/>
            </a:lnSpc>
            <a:spcAft>
              <a:spcPts val="0"/>
            </a:spcAft>
            <a:buFont typeface="+mj-lt"/>
            <a:buAutoNum type="arabicParenR"/>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В листе 4-3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Программа производства и реализации продукции в натуральном выражении</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вводим для перевозки вашего товара пробег (из курсовой по планированию), одинаковый для всех периодов. Для базового периода – ноль.</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42900" lvl="0" indent="-342900">
            <a:lnSpc>
              <a:spcPct val="115000"/>
            </a:lnSpc>
            <a:spcAft>
              <a:spcPts val="0"/>
            </a:spcAft>
            <a:buFont typeface="+mj-lt"/>
            <a:buAutoNum type="arabicParenR"/>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На листе 4-4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Программа реализации</a:t>
          </a:r>
          <a:r>
            <a:rPr lang="ru-RU" sz="1000">
              <a:solidFill>
                <a:srgbClr val="7030A0"/>
              </a:solidFill>
              <a:effectLst/>
              <a:latin typeface="Calibri" panose="020F0502020204030204" pitchFamily="34" charset="0"/>
              <a:ea typeface="Times New Roman" panose="02020603050405020304" pitchFamily="18" charset="0"/>
              <a:cs typeface="Times New Roman" panose="02020603050405020304" pitchFamily="18" charset="0"/>
            </a:rPr>
            <a:t>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в стоимостном выражении</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посчитаны выручка «Объем реализации продукции в стоимостном выражении» без НДС, налог НДС, и выручка с НДС.</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42900" lvl="0" indent="-342900">
            <a:lnSpc>
              <a:spcPct val="115000"/>
            </a:lnSpc>
            <a:spcAft>
              <a:spcPts val="0"/>
            </a:spcAft>
            <a:buFont typeface="+mj-lt"/>
            <a:buAutoNum type="arabicParenR"/>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На лист 4-5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затрат на сырье</a:t>
          </a:r>
          <a:r>
            <a:rPr lang="ru-RU" sz="1000">
              <a:solidFill>
                <a:srgbClr val="7030A0"/>
              </a:solidFill>
              <a:effectLst/>
              <a:latin typeface="Calibri" panose="020F0502020204030204" pitchFamily="34" charset="0"/>
              <a:ea typeface="Times New Roman" panose="02020603050405020304" pitchFamily="18" charset="0"/>
              <a:cs typeface="Times New Roman" panose="02020603050405020304" pitchFamily="18" charset="0"/>
            </a:rPr>
            <a:t>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и материалы</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переносим данные из курсовой по планированию (топливо относится к строке «Сырье и материалы», а не к ТЭР из следующей таблицы). Наша задача – перенести все материальные затраты из курсовой в эту таблицу (включая материальные затраты на ТО и ремонт). Цены должны быть </a:t>
          </a:r>
          <a:r>
            <a:rPr lang="ru-RU" sz="1100" b="1">
              <a:effectLst/>
              <a:latin typeface="Times New Roman" panose="02020603050405020304" pitchFamily="18" charset="0"/>
              <a:ea typeface="Times New Roman" panose="02020603050405020304" pitchFamily="18" charset="0"/>
              <a:cs typeface="Times New Roman" panose="02020603050405020304" pitchFamily="18" charset="0"/>
            </a:rPr>
            <a:t>без НДС</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42900" lvl="0" indent="-342900">
            <a:lnSpc>
              <a:spcPct val="115000"/>
            </a:lnSpc>
            <a:spcAft>
              <a:spcPts val="0"/>
            </a:spcAft>
            <a:buFont typeface="+mj-lt"/>
            <a:buAutoNum type="arabicParenR"/>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На листе 4-6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Затраты на топливно-энергетические ресурсы</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заполняем только стр.4 «Затраты на ТЭР, расходуемые на общепроизводственные и общехозяйственные цели (без НДС)» из таблицы «Накладные расходы» курсовой по планированию (строка Топливо и электроэнергия для технологических целей (без НДС)); ненужные данные обнуляем. Все ТЭР в этом частном случае – постоянные.</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42900" lvl="0" indent="-342900">
            <a:lnSpc>
              <a:spcPct val="115000"/>
            </a:lnSpc>
            <a:spcAft>
              <a:spcPts val="0"/>
            </a:spcAft>
            <a:buFont typeface="+mj-lt"/>
            <a:buAutoNum type="arabicParenR"/>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На листе 4-7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потребности в работниках и расходов на оплату их труда</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добавляем категории работников, которые были в курсовой (из таблицы «Сводная таблица по труду и заработной плате работников») и их заработные платы.</a:t>
          </a:r>
          <a:r>
            <a:rPr lang="ru-RU" sz="1000" baseline="0">
              <a:effectLst/>
              <a:latin typeface="Calibri" panose="020F0502020204030204" pitchFamily="34"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В базовом периоде – нули.</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42900" lvl="0" indent="-342900">
            <a:lnSpc>
              <a:spcPct val="115000"/>
            </a:lnSpc>
            <a:spcAft>
              <a:spcPts val="0"/>
            </a:spcAft>
            <a:buFont typeface="+mj-lt"/>
            <a:buAutoNum type="arabicParenR"/>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На листе 4-8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амортизационных отчислений</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все данные для п.1 (существующее производство) обнуляем, так как наше предприятие не существовало ранее.</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Начинаем заполнять с п.2. «Проект».</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Первоначальная стоимость амортизируемого имущества на начало периода (п.2.1.1 – 2.1.6) для базового периода – нули, для остальных периодов посчитаются по формулам.</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Пункты 2.2.1 – 2.2.6 для базового года – это данные из курсовой по планированию из раздела «Расчет себестоимости перевозок».</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Первоначальная стоимость будет только в базовом году, в остальные годы мы не вводим в эксплуатацию основные фонды, поэтому - нули.</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Нормы амортизации в стр. 2.3.1. - 2.3.3 берем из к/р по планированию исходя из табл.</a:t>
          </a:r>
          <a:r>
            <a:rPr lang="ru-RU" sz="1000">
              <a:effectLst/>
              <a:latin typeface="Calibri" panose="020F0502020204030204" pitchFamily="34"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«5.3 -Нормативные сроки службы» (норма=1/срок службы); </a:t>
          </a:r>
          <a:r>
            <a:rPr lang="ru-RU" sz="1100" u="sng">
              <a:effectLst/>
              <a:latin typeface="Times New Roman" panose="02020603050405020304" pitchFamily="18" charset="0"/>
              <a:ea typeface="Times New Roman" panose="02020603050405020304" pitchFamily="18" charset="0"/>
              <a:cs typeface="Times New Roman" panose="02020603050405020304" pitchFamily="18" charset="0"/>
            </a:rPr>
            <a:t>для ячейки Е43. вводим другую формулу расчета</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(производительным методом в зависимости от пробега, как в к/р по планированию).</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Пункты 2.4 и 2.5 рассчитаются.</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Пункт 3 получится идентичным п.2 (так как в п.1 нули).</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6000" algn="l">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solidFill>
                <a:srgbClr val="7030A0"/>
              </a:solidFill>
              <a:effectLst/>
              <a:latin typeface="Calibri" panose="020F0502020204030204" pitchFamily="34" charset="0"/>
              <a:ea typeface="Times New Roman" panose="02020603050405020304" pitchFamily="18" charset="0"/>
              <a:cs typeface="Times New Roman" panose="02020603050405020304" pitchFamily="18" charset="0"/>
            </a:rPr>
            <a:t>9)</a:t>
          </a:r>
          <a:r>
            <a:rPr lang="ru-RU" sz="1100" baseline="0">
              <a:solidFill>
                <a:srgbClr val="7030A0"/>
              </a:solidFill>
              <a:effectLst/>
              <a:latin typeface="Calibri" panose="020F0502020204030204" pitchFamily="34" charset="0"/>
              <a:ea typeface="Times New Roman" panose="02020603050405020304" pitchFamily="18" charset="0"/>
              <a:cs typeface="Times New Roman" panose="02020603050405020304" pitchFamily="18" charset="0"/>
            </a:rPr>
            <a:t>  </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На лист 4-9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затрат на производство и реализацию продукции</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данные поступают из других таблиц.</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6000">
            <a:lnSpc>
              <a:spcPct val="115000"/>
            </a:lnSpc>
            <a:spcAft>
              <a:spcPts val="0"/>
            </a:spcAft>
          </a:pPr>
          <a:r>
            <a:rPr lang="ru-RU" sz="1100" u="sng">
              <a:effectLst/>
              <a:latin typeface="Times New Roman" panose="02020603050405020304" pitchFamily="18" charset="0"/>
              <a:ea typeface="Times New Roman" panose="02020603050405020304" pitchFamily="18" charset="0"/>
              <a:cs typeface="Times New Roman" panose="02020603050405020304" pitchFamily="18" charset="0"/>
            </a:rPr>
            <a:t>В строке 1.5.5 добавляем</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накладные расходы из таблицы 2.5.4 курсовой работы (за вычетом значений по строке Топливо и электроэнергия для технологических целей (без НДС)</a:t>
          </a:r>
          <a:r>
            <a:rPr lang="ru-RU" sz="1050">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т.к. мы уже их учли в т.4-6)</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36000">
            <a:lnSpc>
              <a:spcPct val="115000"/>
            </a:lnSpc>
            <a:spcAft>
              <a:spcPts val="0"/>
            </a:spcAft>
          </a:pPr>
          <a:r>
            <a:rPr lang="ru-RU" sz="1000">
              <a:solidFill>
                <a:srgbClr val="7030A0"/>
              </a:solidFill>
              <a:effectLst/>
              <a:latin typeface="Calibri" panose="020F0502020204030204" pitchFamily="34" charset="0"/>
              <a:ea typeface="Times New Roman" panose="02020603050405020304" pitchFamily="18" charset="0"/>
              <a:cs typeface="Times New Roman" panose="02020603050405020304" pitchFamily="18" charset="0"/>
            </a:rPr>
            <a:t>10</a:t>
          </a:r>
          <a:r>
            <a:rPr lang="ru-RU" sz="1000" baseline="0">
              <a:solidFill>
                <a:srgbClr val="7030A0"/>
              </a:solidFill>
              <a:effectLst/>
              <a:latin typeface="Calibri" panose="020F0502020204030204" pitchFamily="34" charset="0"/>
              <a:ea typeface="Times New Roman" panose="02020603050405020304" pitchFamily="18" charset="0"/>
              <a:cs typeface="Times New Roman" panose="02020603050405020304" pitchFamily="18" charset="0"/>
            </a:rPr>
            <a:t>) </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На листе 4-10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потребности в чистом оборотном капитале</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a:t>
          </a:r>
          <a:endParaRPr lang="ru-RU" sz="1000">
            <a:solidFill>
              <a:srgbClr val="7030A0"/>
            </a:solidFill>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В столбце «На начало базового периода (года)» будут все нули;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В столбце «На конец базового периода (года)»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286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Материалы – переносится из проектно-балансовой ведомости</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запас сырья и материалов в днях - нули</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размер однодневной суммы затрат на сырье и материалы - нули</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286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НДС по приобретенным … - рассчитывается в этой таблице.</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286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Денежные средства для расчета чистого оборотного капитала - переносится из проектно-балансовой ведомости</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В столбцах «На конец периода (года) реализации проекта» для остальных четырех лет: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формулы вводятся исходя из того, что:</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286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материалы - это та цифра, которая должна считаться в данной таблице;</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286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запас материалов в днях - это исходные данные (норма запаса в днях), берем из курсовой по планированию (зависят от периода поставки материалов, можно взять средневзвешенное значение)</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286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размер однодневной суммы затрат на материалы – рассчитывается в этой таблице по формуле («годовой расход материалов» из таблицы «Расчет затрат на сырье и материалы»/360).</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 1.5 – 20% от п.1.1;</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 1.6.– формулы аналогичны п.1.1.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G22 – считается в этой таблице;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G23 – вводим значение (исходя из того, что дебиторы – это потребители наших услуг; предполагаем самостоятельно, на сколько дней в среднем потребители задерживают платежи)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G24='Программа реализации'!G24/360</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 1.7 – значение такое же, как в базовом году;</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 2.3 – формулы аналогичны п.1.1.  ,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G34 – считается в этой таблице;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G35 – вводим значение (исходя из того, с какой периодичностью платим зарплату – через 15 или через 30 дней)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G36='Расчет трудовых ресурсов'!</a:t>
          </a:r>
          <a:r>
            <a:rPr lang="en-US" sz="1100">
              <a:effectLst/>
              <a:latin typeface="Times New Roman" panose="02020603050405020304" pitchFamily="18" charset="0"/>
              <a:ea typeface="Times New Roman" panose="02020603050405020304" pitchFamily="18" charset="0"/>
              <a:cs typeface="Times New Roman" panose="02020603050405020304" pitchFamily="18" charset="0"/>
            </a:rPr>
            <a:t>J</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17/360</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 2.4 – формулы аналогичны п.1.1., причем отсрочки расчетов по налогам должны быть обоснованы исходя из их периодичности уплаты.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G37 – считается в этой таблице;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G38 – вводим значение (исходя из того, с какой периодичностью платим налоги)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G39=Сумма соответствующего налога из таблицы «Расчет налогов, сборов и платежей»/360;</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1257300">
            <a:lnSpc>
              <a:spcPct val="115000"/>
            </a:lnSpc>
            <a:spcAft>
              <a:spcPts val="0"/>
            </a:spcAft>
          </a:pP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11) На листе 4-11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Общие инвестиционные затраты и источники финансирования по проекту</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капитальные затраты вносятся из курсовой по планированию в базовый период (п.1.1-1.5). В остальные периоды – нули. </a:t>
          </a:r>
          <a:r>
            <a:rPr lang="ru-RU" sz="1100" u="sng">
              <a:effectLst/>
              <a:latin typeface="Times New Roman" panose="02020603050405020304" pitchFamily="18" charset="0"/>
              <a:ea typeface="Times New Roman" panose="02020603050405020304" pitchFamily="18" charset="0"/>
              <a:cs typeface="Times New Roman" panose="02020603050405020304" pitchFamily="18" charset="0"/>
            </a:rPr>
            <a:t>Значения в ячейке </a:t>
          </a:r>
          <a:r>
            <a:rPr lang="en-US" sz="1100" u="sng">
              <a:effectLst/>
              <a:latin typeface="Times New Roman" panose="02020603050405020304" pitchFamily="18" charset="0"/>
              <a:ea typeface="Times New Roman" panose="02020603050405020304" pitchFamily="18" charset="0"/>
              <a:cs typeface="Times New Roman" panose="02020603050405020304" pitchFamily="18" charset="0"/>
            </a:rPr>
            <a:t>F</a:t>
          </a:r>
          <a:r>
            <a:rPr lang="ru-RU" sz="1100" u="sng">
              <a:effectLst/>
              <a:latin typeface="Times New Roman" panose="02020603050405020304" pitchFamily="18" charset="0"/>
              <a:ea typeface="Times New Roman" panose="02020603050405020304" pitchFamily="18" charset="0"/>
              <a:cs typeface="Times New Roman" panose="02020603050405020304" pitchFamily="18" charset="0"/>
            </a:rPr>
            <a:t>32 таблицы 4-8 и ячейки Е18 таблицы 4-11 должны быть равны!</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6.1 – указывается сумма инвестиций за счет собственных средств инвестора. Все инвестиции осуществляются за счет собственных и заемных средств. В курсовой работе принять следующее соотношение:</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процент собственных равен (№ по списку группы + 50%).</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Остальные – заемные (внутренний кредит в национальной валюте).</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Тогда если в ячейке Е21 (п.5) получилось значение 1000 руб. и номер по списку группы равен 15, то значение в Е25 (п.6.1) определится: 1000*(15+50)/100=650;</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значение в ячейке Е32=1000-650=350 (п.7.3).</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12) На листе 4-12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Условия предоставления и погашения кредита</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указывается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срок предоставления (4 года),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годовая процентная ставка, использующаяся на данный момент банками (</a:t>
          </a:r>
          <a:r>
            <a:rPr lang="ru-RU" sz="1100" u="sng">
              <a:effectLst/>
              <a:latin typeface="Times New Roman" panose="02020603050405020304" pitchFamily="18" charset="0"/>
              <a:ea typeface="Times New Roman" panose="02020603050405020304" pitchFamily="18" charset="0"/>
              <a:cs typeface="Times New Roman" panose="02020603050405020304" pitchFamily="18" charset="0"/>
            </a:rPr>
            <a:t>реальная, рассчитанная по формуле Фишера</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а не номинальная),</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дата начала выплаты основного долга (конец первого года реализации проекта)</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периодичность погашения основного долга / процентов – ежегодно</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13) Лист 4-13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погашения долгосрочных обязательств по кредиту по периодам (годам) реализации проекта</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заполняется исходя из того, что кредит берется один раз в конце базового года. Сумма кредита рассчитана в п.13 (внутренний кредит в национальной валюте).</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Условия выплаты кредита выбирается студентом самостоятельно.</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14) Лист 4-14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Сводный расчет погашения долгосрочных обязательств</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дублирует предыдущий, так как кредит единственный.</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15) Лист 4-15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прибыли от реализации</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Здесь данные сводятся из других таблиц.</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В п.8.4 на последний год реализации проекта добавляется стоимость реализации основных фондов.</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Так как через четыре года проект мы закрываем, то основные фонды будут реализованы по рыночной стоимости.  В курсовой работе считаем, что рыночная стоимость основных фондов на конец реализации проекта (с учетом расходов по утилизации и т.д.) будет равна половине остаточной стоимости. Т.е. нужно рассчитанную в листе «амортизация» остаточную стоимость умножить на 0,5 и добавить в </a:t>
          </a:r>
          <a:r>
            <a:rPr lang="en-US" sz="1100">
              <a:effectLst/>
              <a:latin typeface="Times New Roman" panose="02020603050405020304" pitchFamily="18" charset="0"/>
              <a:ea typeface="Times New Roman" panose="02020603050405020304" pitchFamily="18" charset="0"/>
              <a:cs typeface="Times New Roman" panose="02020603050405020304" pitchFamily="18" charset="0"/>
            </a:rPr>
            <a:t>I</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19.</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685800">
            <a:lnSpc>
              <a:spcPct val="115000"/>
            </a:lnSpc>
            <a:spcAft>
              <a:spcPts val="0"/>
            </a:spcAft>
          </a:pPr>
          <a:r>
            <a:rPr lang="ru-RU" sz="1100">
              <a:solidFill>
                <a:srgbClr val="FF0000"/>
              </a:solidFill>
              <a:effectLst/>
              <a:latin typeface="Times New Roman" panose="02020603050405020304" pitchFamily="18" charset="0"/>
              <a:ea typeface="Times New Roman" panose="02020603050405020304" pitchFamily="18" charset="0"/>
              <a:cs typeface="Times New Roman" panose="02020603050405020304" pitchFamily="18" charset="0"/>
            </a:rPr>
            <a:t>В стр.10 этой таблицы прибыль должна быть положительная (кроме базового года), т.к. в к/р по планированию она была положительной, а данные брали из этой курсовой.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Если прибыль получилась отрицательной, значит сравниваем табл.4-9 «Затраты…» и табл.5.5 из курсовой по планированию, куда сведены все годовые затраты на перевозку и ищем, где ошибка.</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16) На листе 4-16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налогов, сборов платежей</a:t>
          </a: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должны быть отражены все налоги и сборы, рассчитанные в работе по планированию (платежи за землю и Госпошлина вводятся вами по данным курсовой).</a:t>
          </a:r>
          <a:r>
            <a:rPr lang="ru-RU" sz="1000">
              <a:effectLst/>
              <a:latin typeface="Calibri" panose="020F0502020204030204" pitchFamily="34" charset="0"/>
              <a:ea typeface="Times New Roman" panose="02020603050405020304" pitchFamily="18" charset="0"/>
              <a:cs typeface="Times New Roman" panose="02020603050405020304" pitchFamily="18" charset="0"/>
            </a:rPr>
            <a:t>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В базовом периоде налоги должны получиться равными нулю.</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17) На листе 4-17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потока денежных средств по организации</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сводятся данные из предыдущих таблиц.</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18) На листе 4-18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Проектно-балансовая ведомость по организации</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сводятся данные из предыдущих таблиц. </a:t>
          </a:r>
          <a:r>
            <a:rPr lang="ru-RU" sz="1100">
              <a:solidFill>
                <a:srgbClr val="FF0000"/>
              </a:solidFill>
              <a:effectLst/>
              <a:latin typeface="Times New Roman" panose="02020603050405020304" pitchFamily="18" charset="0"/>
              <a:ea typeface="Times New Roman" panose="02020603050405020304" pitchFamily="18" charset="0"/>
              <a:cs typeface="Times New Roman" panose="02020603050405020304" pitchFamily="18" charset="0"/>
            </a:rPr>
            <a:t>Внизу таблицы есть стока Разбаланс; в ней значения по всем годам должны автоматически посчитаться и быть равными нулю.</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19) На листе 4-19 «</a:t>
          </a:r>
          <a:r>
            <a:rPr lang="ru-RU" sz="1100" b="1">
              <a:solidFill>
                <a:srgbClr val="7030A0"/>
              </a:solidFill>
              <a:effectLst/>
              <a:latin typeface="Times New Roman" panose="02020603050405020304" pitchFamily="18" charset="0"/>
              <a:ea typeface="Times New Roman" panose="02020603050405020304" pitchFamily="18" charset="0"/>
              <a:cs typeface="Times New Roman" panose="02020603050405020304" pitchFamily="18" charset="0"/>
            </a:rPr>
            <a:t>Расчет чистого потока наличности и показателей эффективности проекта</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 сводятся данные из предыдущих таблиц. Ставка дисконтирования рассчитывается в тексте пояснительной записки курсовой работы.</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endParaRPr lang="ru-RU" sz="1100">
            <a:effectLst/>
            <a:latin typeface="Times New Roman" panose="02020603050405020304" pitchFamily="18"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На листах </a:t>
          </a:r>
          <a:r>
            <a:rPr lang="ru-RU" sz="1100" b="1">
              <a:effectLst/>
              <a:latin typeface="Times New Roman" panose="02020603050405020304" pitchFamily="18" charset="0"/>
              <a:ea typeface="Times New Roman" panose="02020603050405020304" pitchFamily="18" charset="0"/>
              <a:cs typeface="Times New Roman" panose="02020603050405020304" pitchFamily="18" charset="0"/>
            </a:rPr>
            <a:t>Инвестиционное предложение, Паспорт проекта, Сводные показатели </a:t>
          </a:r>
          <a:r>
            <a:rPr lang="ru-RU" sz="1100">
              <a:effectLst/>
              <a:latin typeface="Times New Roman" panose="02020603050405020304" pitchFamily="18" charset="0"/>
              <a:ea typeface="Times New Roman" panose="02020603050405020304" pitchFamily="18" charset="0"/>
              <a:cs typeface="Times New Roman" panose="02020603050405020304" pitchFamily="18" charset="0"/>
            </a:rPr>
            <a:t>сводятся данные из предыдущих таблиц и заполняется недостающая текстовая информация.</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216000">
            <a:lnSpc>
              <a:spcPct val="115000"/>
            </a:lnSpc>
            <a:spcAft>
              <a:spcPts val="0"/>
            </a:spcAft>
          </a:pPr>
          <a:r>
            <a:rPr lang="ru-RU" sz="1100" b="1">
              <a:effectLst/>
              <a:latin typeface="Times New Roman" panose="02020603050405020304" pitchFamily="18" charset="0"/>
              <a:ea typeface="Times New Roman" panose="02020603050405020304" pitchFamily="18" charset="0"/>
              <a:cs typeface="Times New Roman" panose="02020603050405020304" pitchFamily="18" charset="0"/>
            </a:rPr>
            <a:t>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457200">
            <a:lnSpc>
              <a:spcPct val="115000"/>
            </a:lnSpc>
            <a:spcAft>
              <a:spcPts val="0"/>
            </a:spcAft>
          </a:pPr>
          <a:r>
            <a:rPr lang="ru-RU" sz="1100" b="1">
              <a:effectLst/>
              <a:latin typeface="Times New Roman" panose="02020603050405020304" pitchFamily="18" charset="0"/>
              <a:ea typeface="Times New Roman" panose="02020603050405020304" pitchFamily="18" charset="0"/>
              <a:cs typeface="Times New Roman" panose="02020603050405020304" pitchFamily="18" charset="0"/>
            </a:rPr>
            <a:t>Остальные таблицы из файла «приложение к постановлению не заполняются»</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457200">
            <a:lnSpc>
              <a:spcPct val="115000"/>
            </a:lnSpc>
            <a:spcAft>
              <a:spcPts val="0"/>
            </a:spcAft>
          </a:pPr>
          <a:r>
            <a:rPr lang="ru-RU" sz="1100" b="1">
              <a:effectLst/>
              <a:latin typeface="Times New Roman" panose="02020603050405020304" pitchFamily="18" charset="0"/>
              <a:ea typeface="Times New Roman" panose="02020603050405020304" pitchFamily="18" charset="0"/>
              <a:cs typeface="Times New Roman" panose="02020603050405020304" pitchFamily="18" charset="0"/>
            </a:rPr>
            <a:t> </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marL="457200">
            <a:lnSpc>
              <a:spcPct val="115000"/>
            </a:lnSpc>
            <a:spcAft>
              <a:spcPts val="0"/>
            </a:spcAft>
          </a:pPr>
          <a:r>
            <a:rPr lang="ru-RU" sz="1100" b="1">
              <a:effectLst/>
              <a:latin typeface="Times New Roman" panose="02020603050405020304" pitchFamily="18" charset="0"/>
              <a:ea typeface="Times New Roman" panose="02020603050405020304" pitchFamily="18" charset="0"/>
              <a:cs typeface="Times New Roman" panose="02020603050405020304" pitchFamily="18" charset="0"/>
            </a:rPr>
            <a:t>После заполнения таблиц ваш .xlsx файл </a:t>
          </a:r>
          <a:r>
            <a:rPr lang="ru-RU" sz="1100" b="1">
              <a:solidFill>
                <a:srgbClr val="FF0000"/>
              </a:solidFill>
              <a:effectLst/>
              <a:latin typeface="Times New Roman" panose="02020603050405020304" pitchFamily="18" charset="0"/>
              <a:ea typeface="Times New Roman" panose="02020603050405020304" pitchFamily="18" charset="0"/>
              <a:cs typeface="Times New Roman" panose="02020603050405020304" pitchFamily="18" charset="0"/>
            </a:rPr>
            <a:t>вместе с к/р по планированию (индивидуальным заданием) </a:t>
          </a:r>
          <a:r>
            <a:rPr lang="ru-RU" sz="1100" b="1">
              <a:effectLst/>
              <a:latin typeface="Times New Roman" panose="02020603050405020304" pitchFamily="18" charset="0"/>
              <a:ea typeface="Times New Roman" panose="02020603050405020304" pitchFamily="18" charset="0"/>
              <a:cs typeface="Times New Roman" panose="02020603050405020304" pitchFamily="18" charset="0"/>
            </a:rPr>
            <a:t>пересылается руководителю курсового проекта со своей почты (не почты группы); в название файла добавить вашу фамилию).</a:t>
          </a:r>
          <a:endParaRPr lang="ru-RU" sz="1000">
            <a:effectLst/>
            <a:latin typeface="Calibri" panose="020F0502020204030204" pitchFamily="34" charset="0"/>
            <a:ea typeface="Times New Roman" panose="02020603050405020304" pitchFamily="18" charset="0"/>
            <a:cs typeface="Times New Roman" panose="02020603050405020304" pitchFamily="18" charset="0"/>
          </a:endParaRPr>
        </a:p>
        <a:p>
          <a:pPr indent="180000"/>
          <a:endParaRPr lang="ru-RU" sz="1100"/>
        </a:p>
        <a:p>
          <a:pPr indent="180000"/>
          <a:r>
            <a:rPr lang="ru-RU" sz="1100">
              <a:latin typeface="Times New Roman" panose="02020603050405020304" pitchFamily="18" charset="0"/>
              <a:cs typeface="Times New Roman" panose="02020603050405020304" pitchFamily="18" charset="0"/>
            </a:rPr>
            <a:t>Лишние строки и таблицы лучше убирать не в этом документе, а когда перенесете таблицы в </a:t>
          </a:r>
          <a:r>
            <a:rPr lang="en-GB" sz="1100">
              <a:latin typeface="Times New Roman" panose="02020603050405020304" pitchFamily="18" charset="0"/>
              <a:cs typeface="Times New Roman" panose="02020603050405020304" pitchFamily="18" charset="0"/>
            </a:rPr>
            <a:t>WORD, </a:t>
          </a:r>
          <a:r>
            <a:rPr lang="ru-RU" sz="1100">
              <a:latin typeface="Times New Roman" panose="02020603050405020304" pitchFamily="18" charset="0"/>
              <a:cs typeface="Times New Roman" panose="02020603050405020304" pitchFamily="18" charset="0"/>
            </a:rPr>
            <a:t>чтобы не испортить формулы.</a:t>
          </a:r>
        </a:p>
        <a:p>
          <a:pPr indent="180000"/>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
  <sheetViews>
    <sheetView tabSelected="1" zoomScale="80" zoomScaleNormal="80" workbookViewId="0">
      <selection activeCell="K6" sqref="K6"/>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1E6EB"/>
  </sheetPr>
  <dimension ref="B1:AJ47"/>
  <sheetViews>
    <sheetView zoomScaleNormal="100" workbookViewId="0">
      <selection activeCell="D6" sqref="D6"/>
    </sheetView>
  </sheetViews>
  <sheetFormatPr defaultColWidth="2.7109375" defaultRowHeight="12" customHeight="1" x14ac:dyDescent="0.15"/>
  <cols>
    <col min="1" max="1" width="2.7109375" style="4"/>
    <col min="2" max="2" width="3.28515625" style="4" customWidth="1"/>
    <col min="3" max="3" width="42.28515625" style="50" customWidth="1"/>
    <col min="4" max="4" width="47.42578125" style="51" customWidth="1"/>
    <col min="5" max="5" width="3" style="4" customWidth="1"/>
    <col min="6" max="6" width="2.7109375" style="4" customWidth="1"/>
    <col min="7" max="7" width="70.42578125" style="4" customWidth="1"/>
    <col min="8" max="10" width="2.7109375" style="4" customWidth="1"/>
    <col min="11" max="13" width="2.7109375" style="4"/>
    <col min="14" max="14" width="24.7109375" style="4" customWidth="1"/>
    <col min="15" max="17" width="2.7109375" style="4"/>
    <col min="18" max="18" width="21.42578125" style="4" customWidth="1"/>
    <col min="19" max="16384" width="2.7109375" style="4"/>
  </cols>
  <sheetData>
    <row r="1" spans="2:36" ht="15" customHeight="1" x14ac:dyDescent="0.25">
      <c r="B1" s="2"/>
      <c r="C1" s="2"/>
      <c r="D1" s="2"/>
      <c r="E1" s="3"/>
      <c r="F1" s="2"/>
      <c r="G1" s="2"/>
      <c r="H1" s="2"/>
    </row>
    <row r="2" spans="2:36" ht="15" x14ac:dyDescent="0.15">
      <c r="B2" s="5"/>
      <c r="C2" s="6"/>
      <c r="D2" s="7"/>
      <c r="E2" s="8"/>
      <c r="G2" s="2"/>
      <c r="M2" s="9"/>
      <c r="N2" s="9"/>
      <c r="O2" s="9"/>
      <c r="P2" s="9"/>
      <c r="Q2" s="9"/>
      <c r="R2" s="9"/>
      <c r="S2" s="9"/>
      <c r="T2" s="9"/>
      <c r="U2" s="9"/>
      <c r="V2" s="9"/>
      <c r="W2" s="9"/>
      <c r="X2" s="9"/>
      <c r="Y2" s="9"/>
      <c r="Z2" s="9"/>
      <c r="AA2" s="9"/>
      <c r="AB2" s="9"/>
      <c r="AC2" s="9"/>
      <c r="AD2" s="9"/>
      <c r="AE2" s="9"/>
      <c r="AF2" s="9"/>
      <c r="AG2" s="9"/>
      <c r="AH2" s="9"/>
      <c r="AI2" s="9"/>
      <c r="AJ2" s="9"/>
    </row>
    <row r="3" spans="2:36" ht="10.5" x14ac:dyDescent="0.15">
      <c r="B3" s="5"/>
      <c r="C3" s="6"/>
      <c r="D3" s="159" t="s">
        <v>288</v>
      </c>
      <c r="E3" s="8"/>
      <c r="M3" s="9"/>
      <c r="N3" s="9"/>
      <c r="O3" s="9"/>
      <c r="P3" s="9"/>
      <c r="Q3" s="9"/>
      <c r="R3" s="9"/>
      <c r="S3" s="9"/>
      <c r="T3" s="9"/>
      <c r="U3" s="9"/>
      <c r="V3" s="9"/>
      <c r="W3" s="9"/>
      <c r="X3" s="9"/>
      <c r="Y3" s="9"/>
      <c r="Z3" s="9"/>
      <c r="AA3" s="9"/>
      <c r="AB3" s="9"/>
      <c r="AC3" s="9"/>
      <c r="AD3" s="9"/>
      <c r="AE3" s="9"/>
      <c r="AF3" s="9"/>
      <c r="AG3" s="9"/>
      <c r="AH3" s="9"/>
      <c r="AI3" s="9"/>
      <c r="AJ3" s="9"/>
    </row>
    <row r="4" spans="2:36" ht="27" customHeight="1" x14ac:dyDescent="0.25">
      <c r="B4" s="10"/>
      <c r="C4" s="11" t="s">
        <v>289</v>
      </c>
      <c r="D4" s="11"/>
      <c r="E4" s="12"/>
      <c r="G4" s="13"/>
      <c r="M4" s="9"/>
      <c r="N4" s="9"/>
      <c r="O4" s="9"/>
      <c r="P4" s="9"/>
      <c r="Q4" s="9"/>
      <c r="R4" s="9"/>
      <c r="S4" s="9"/>
      <c r="T4" s="9"/>
      <c r="U4" s="9"/>
      <c r="V4" s="9"/>
      <c r="W4" s="9"/>
      <c r="X4" s="9"/>
      <c r="Y4" s="9"/>
      <c r="Z4" s="9"/>
      <c r="AA4" s="9"/>
      <c r="AB4" s="9"/>
      <c r="AC4" s="9"/>
      <c r="AD4" s="9"/>
      <c r="AE4" s="9"/>
      <c r="AF4" s="9"/>
      <c r="AG4" s="9"/>
      <c r="AH4" s="9"/>
      <c r="AI4" s="9"/>
      <c r="AJ4" s="9"/>
    </row>
    <row r="5" spans="2:36" ht="12.75" x14ac:dyDescent="0.25">
      <c r="B5" s="8"/>
      <c r="C5" s="64" t="s">
        <v>290</v>
      </c>
      <c r="D5" s="123">
        <v>4</v>
      </c>
      <c r="E5" s="8"/>
      <c r="G5" s="13"/>
    </row>
    <row r="6" spans="2:36" ht="12.75" x14ac:dyDescent="0.25">
      <c r="B6" s="8"/>
      <c r="C6" s="64" t="s">
        <v>291</v>
      </c>
      <c r="D6" s="59">
        <v>0.128</v>
      </c>
      <c r="E6" s="8"/>
      <c r="G6" s="21"/>
    </row>
    <row r="7" spans="2:36" s="9" customFormat="1" ht="14.25" x14ac:dyDescent="0.25">
      <c r="B7" s="16"/>
      <c r="C7" s="64" t="s">
        <v>292</v>
      </c>
      <c r="D7" s="162">
        <v>43845</v>
      </c>
      <c r="E7" s="16"/>
      <c r="G7" s="21"/>
    </row>
    <row r="8" spans="2:36" ht="36.75" customHeight="1" x14ac:dyDescent="0.25">
      <c r="B8" s="8"/>
      <c r="C8" s="64" t="s">
        <v>293</v>
      </c>
      <c r="D8" s="161" t="s">
        <v>294</v>
      </c>
      <c r="E8" s="8"/>
      <c r="G8" s="21"/>
    </row>
    <row r="9" spans="2:36" ht="38.25" x14ac:dyDescent="0.25">
      <c r="B9" s="8"/>
      <c r="C9" s="64" t="s">
        <v>295</v>
      </c>
      <c r="D9" s="57">
        <v>2.1</v>
      </c>
      <c r="E9" s="8"/>
      <c r="G9" s="21"/>
    </row>
    <row r="10" spans="2:36" s="9" customFormat="1" ht="14.25" x14ac:dyDescent="0.25">
      <c r="B10" s="16"/>
      <c r="C10" s="64" t="s">
        <v>296</v>
      </c>
      <c r="D10" s="162">
        <v>44119</v>
      </c>
      <c r="E10" s="16"/>
      <c r="G10" s="13"/>
    </row>
    <row r="11" spans="2:36" ht="76.5" x14ac:dyDescent="0.25">
      <c r="B11" s="8"/>
      <c r="C11" s="64" t="s">
        <v>297</v>
      </c>
      <c r="D11" s="123" t="s">
        <v>298</v>
      </c>
      <c r="E11" s="8"/>
      <c r="G11" s="13"/>
    </row>
    <row r="12" spans="2:36" ht="56.25" customHeight="1" x14ac:dyDescent="0.25">
      <c r="B12" s="8"/>
      <c r="C12" s="64" t="s">
        <v>299</v>
      </c>
      <c r="D12" s="161"/>
      <c r="E12" s="8"/>
      <c r="G12" s="13"/>
    </row>
    <row r="13" spans="2:36" ht="10.5" customHeight="1" x14ac:dyDescent="0.25">
      <c r="B13" s="5"/>
      <c r="C13" s="49"/>
      <c r="D13" s="49"/>
      <c r="E13" s="5"/>
      <c r="G13" s="21"/>
    </row>
    <row r="14" spans="2:36" ht="12" customHeight="1" x14ac:dyDescent="0.15">
      <c r="G14" s="21"/>
    </row>
    <row r="15" spans="2:36" ht="12" customHeight="1" x14ac:dyDescent="0.15">
      <c r="G15" s="21"/>
    </row>
    <row r="16" spans="2:36" ht="12" customHeight="1" x14ac:dyDescent="0.15">
      <c r="G16" s="21"/>
    </row>
    <row r="17" spans="7:7" ht="12" customHeight="1" x14ac:dyDescent="0.15">
      <c r="G17" s="21"/>
    </row>
    <row r="18" spans="7:7" ht="12" customHeight="1" x14ac:dyDescent="0.15">
      <c r="G18" s="21"/>
    </row>
    <row r="19" spans="7:7" ht="12" customHeight="1" x14ac:dyDescent="0.15">
      <c r="G19" s="35"/>
    </row>
    <row r="20" spans="7:7" ht="12" customHeight="1" x14ac:dyDescent="0.15">
      <c r="G20" s="35"/>
    </row>
    <row r="21" spans="7:7" ht="12" customHeight="1" x14ac:dyDescent="0.15">
      <c r="G21" s="36"/>
    </row>
    <row r="22" spans="7:7" ht="12" customHeight="1" x14ac:dyDescent="0.15">
      <c r="G22" s="13"/>
    </row>
    <row r="23" spans="7:7" ht="12" customHeight="1" x14ac:dyDescent="0.15">
      <c r="G23" s="13"/>
    </row>
    <row r="24" spans="7:7" ht="12" customHeight="1" x14ac:dyDescent="0.15">
      <c r="G24" s="13"/>
    </row>
    <row r="25" spans="7:7" ht="12" customHeight="1" x14ac:dyDescent="0.15">
      <c r="G25" s="13"/>
    </row>
    <row r="26" spans="7:7" ht="12" customHeight="1" x14ac:dyDescent="0.15">
      <c r="G26" s="13"/>
    </row>
    <row r="27" spans="7:7" ht="12" customHeight="1" x14ac:dyDescent="0.15">
      <c r="G27" s="13"/>
    </row>
    <row r="28" spans="7:7" ht="12" customHeight="1" x14ac:dyDescent="0.15">
      <c r="G28" s="13"/>
    </row>
    <row r="29" spans="7:7" ht="12" customHeight="1" x14ac:dyDescent="0.15">
      <c r="G29" s="13"/>
    </row>
    <row r="30" spans="7:7" ht="12" customHeight="1" x14ac:dyDescent="0.15">
      <c r="G30" s="21"/>
    </row>
    <row r="31" spans="7:7" ht="12" customHeight="1" x14ac:dyDescent="0.15">
      <c r="G31" s="21"/>
    </row>
    <row r="32" spans="7:7" ht="12" customHeight="1" x14ac:dyDescent="0.15">
      <c r="G32" s="21"/>
    </row>
    <row r="35" spans="7:7" ht="12" customHeight="1" x14ac:dyDescent="0.15">
      <c r="G35" s="13"/>
    </row>
    <row r="36" spans="7:7" ht="12" customHeight="1" x14ac:dyDescent="0.15">
      <c r="G36" s="13"/>
    </row>
    <row r="37" spans="7:7" ht="12" customHeight="1" x14ac:dyDescent="0.15">
      <c r="G37" s="13"/>
    </row>
    <row r="38" spans="7:7" ht="12" customHeight="1" x14ac:dyDescent="0.15">
      <c r="G38" s="13"/>
    </row>
    <row r="39" spans="7:7" ht="12" customHeight="1" x14ac:dyDescent="0.15">
      <c r="G39" s="21"/>
    </row>
    <row r="40" spans="7:7" ht="12" customHeight="1" x14ac:dyDescent="0.15">
      <c r="G40" s="21"/>
    </row>
    <row r="41" spans="7:7" ht="12" customHeight="1" x14ac:dyDescent="0.15">
      <c r="G41" s="21"/>
    </row>
    <row r="42" spans="7:7" ht="12" customHeight="1" x14ac:dyDescent="0.15">
      <c r="G42" s="21"/>
    </row>
    <row r="43" spans="7:7" ht="12" customHeight="1" x14ac:dyDescent="0.15">
      <c r="G43" s="21"/>
    </row>
    <row r="44" spans="7:7" ht="12" customHeight="1" x14ac:dyDescent="0.15">
      <c r="G44" s="21"/>
    </row>
    <row r="45" spans="7:7" ht="12" customHeight="1" x14ac:dyDescent="0.15">
      <c r="G45" s="21"/>
    </row>
    <row r="46" spans="7:7" ht="12" customHeight="1" x14ac:dyDescent="0.15">
      <c r="G46" s="21"/>
    </row>
    <row r="47" spans="7:7" ht="12" customHeight="1" x14ac:dyDescent="0.15">
      <c r="G47" s="21"/>
    </row>
  </sheetData>
  <mergeCells count="2">
    <mergeCell ref="C4:D4"/>
    <mergeCell ref="C13:D13"/>
  </mergeCells>
  <pageMargins left="0.7" right="0.7" top="0.75" bottom="0.75" header="0.3" footer="0.3"/>
  <pageSetup paperSize="9" scale="94" orientation="portrait" horizontalDpi="300"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B1:AP47"/>
  <sheetViews>
    <sheetView topLeftCell="A4" zoomScaleNormal="100" zoomScaleSheetLayoutView="90" workbookViewId="0">
      <selection activeCell="C23" sqref="C23:I23"/>
    </sheetView>
  </sheetViews>
  <sheetFormatPr defaultColWidth="2.7109375" defaultRowHeight="12" customHeight="1" x14ac:dyDescent="0.15"/>
  <cols>
    <col min="1" max="1" width="2.7109375" style="4"/>
    <col min="2" max="2" width="3.28515625" style="4" customWidth="1"/>
    <col min="3" max="3" width="4.7109375" style="50" customWidth="1"/>
    <col min="4" max="4" width="23.5703125" style="51" customWidth="1"/>
    <col min="5" max="5" width="12.42578125" style="4" customWidth="1"/>
    <col min="6" max="6" width="8.85546875" style="4" customWidth="1"/>
    <col min="7" max="7" width="9.5703125" style="4" customWidth="1"/>
    <col min="8" max="8" width="8.28515625" style="4" customWidth="1"/>
    <col min="9" max="9" width="11" style="4" customWidth="1"/>
    <col min="10" max="10" width="3" style="4" customWidth="1"/>
    <col min="11" max="11" width="2.7109375" style="4" customWidth="1"/>
    <col min="12" max="12" width="70.42578125" style="4" customWidth="1"/>
    <col min="13" max="19" width="3.28515625" style="4" bestFit="1" customWidth="1"/>
    <col min="20" max="20" width="24.7109375" style="4" customWidth="1"/>
    <col min="21" max="23" width="2.7109375" style="4"/>
    <col min="24" max="24" width="21.42578125" style="4" customWidth="1"/>
    <col min="25" max="16384" width="2.7109375" style="4"/>
  </cols>
  <sheetData>
    <row r="1" spans="2:42" ht="15" customHeight="1" x14ac:dyDescent="0.25">
      <c r="B1" s="1"/>
      <c r="C1" s="1"/>
      <c r="D1" s="1"/>
      <c r="E1" s="1"/>
      <c r="F1" s="1"/>
      <c r="G1" s="1"/>
      <c r="H1" s="1"/>
      <c r="I1" s="1"/>
      <c r="J1" s="3"/>
      <c r="K1" s="2"/>
      <c r="L1" s="2"/>
      <c r="M1" s="2"/>
      <c r="N1" s="2"/>
    </row>
    <row r="2" spans="2:42" ht="15" x14ac:dyDescent="0.15">
      <c r="B2" s="5"/>
      <c r="C2" s="6"/>
      <c r="D2" s="7"/>
      <c r="E2" s="8"/>
      <c r="F2" s="8"/>
      <c r="G2" s="8"/>
      <c r="H2" s="8"/>
      <c r="I2" s="8"/>
      <c r="J2" s="8"/>
      <c r="L2" s="2"/>
      <c r="S2" s="9"/>
      <c r="T2" s="9"/>
      <c r="U2" s="9"/>
      <c r="V2" s="9"/>
      <c r="W2" s="9"/>
      <c r="X2" s="9"/>
      <c r="Y2" s="9"/>
      <c r="Z2" s="9"/>
      <c r="AA2" s="9"/>
      <c r="AB2" s="9"/>
      <c r="AC2" s="9"/>
      <c r="AD2" s="9"/>
      <c r="AE2" s="9"/>
      <c r="AF2" s="9"/>
      <c r="AG2" s="9"/>
      <c r="AH2" s="9"/>
      <c r="AI2" s="9"/>
      <c r="AJ2" s="9"/>
      <c r="AK2" s="9"/>
      <c r="AL2" s="9"/>
      <c r="AM2" s="9"/>
      <c r="AN2" s="9"/>
      <c r="AO2" s="9"/>
      <c r="AP2" s="9"/>
    </row>
    <row r="3" spans="2:42" ht="10.5" x14ac:dyDescent="0.15">
      <c r="B3" s="5"/>
      <c r="C3" s="6"/>
      <c r="D3" s="7"/>
      <c r="E3" s="8"/>
      <c r="F3" s="8"/>
      <c r="G3" s="8"/>
      <c r="H3" s="8"/>
      <c r="I3" s="8" t="s">
        <v>300</v>
      </c>
      <c r="J3" s="8"/>
      <c r="S3" s="9"/>
      <c r="T3" s="9"/>
      <c r="U3" s="9"/>
      <c r="V3" s="9"/>
      <c r="W3" s="9"/>
      <c r="X3" s="9"/>
      <c r="Y3" s="9"/>
      <c r="Z3" s="9"/>
      <c r="AA3" s="9"/>
      <c r="AB3" s="9"/>
      <c r="AC3" s="9"/>
      <c r="AD3" s="9"/>
      <c r="AE3" s="9"/>
      <c r="AF3" s="9"/>
      <c r="AG3" s="9"/>
      <c r="AH3" s="9"/>
      <c r="AI3" s="9"/>
      <c r="AJ3" s="9"/>
      <c r="AK3" s="9"/>
      <c r="AL3" s="9"/>
      <c r="AM3" s="9"/>
      <c r="AN3" s="9"/>
      <c r="AO3" s="9"/>
      <c r="AP3" s="9"/>
    </row>
    <row r="4" spans="2:42" ht="24.75" customHeight="1" x14ac:dyDescent="0.25">
      <c r="B4" s="10"/>
      <c r="C4" s="11" t="s">
        <v>1064</v>
      </c>
      <c r="D4" s="11"/>
      <c r="E4" s="11"/>
      <c r="F4" s="11"/>
      <c r="G4" s="11"/>
      <c r="H4" s="11"/>
      <c r="I4" s="11"/>
      <c r="J4" s="12"/>
      <c r="L4" s="13"/>
      <c r="S4" s="9"/>
      <c r="T4" s="9"/>
      <c r="U4" s="9"/>
      <c r="V4" s="9"/>
      <c r="W4" s="9"/>
      <c r="X4" s="9"/>
      <c r="Y4" s="9"/>
      <c r="Z4" s="9"/>
      <c r="AA4" s="9"/>
      <c r="AB4" s="9"/>
      <c r="AC4" s="9"/>
      <c r="AD4" s="9"/>
      <c r="AE4" s="9"/>
      <c r="AF4" s="9"/>
      <c r="AG4" s="9"/>
      <c r="AH4" s="9"/>
      <c r="AI4" s="9"/>
      <c r="AJ4" s="9"/>
      <c r="AK4" s="9"/>
      <c r="AL4" s="9"/>
      <c r="AM4" s="9"/>
      <c r="AN4" s="9"/>
      <c r="AO4" s="9"/>
      <c r="AP4" s="9"/>
    </row>
    <row r="5" spans="2:42" ht="11.25" customHeight="1" x14ac:dyDescent="0.2">
      <c r="B5" s="198"/>
      <c r="C5" s="12"/>
      <c r="D5" s="199"/>
      <c r="E5" s="200"/>
      <c r="F5" s="200"/>
      <c r="G5" s="200"/>
      <c r="H5" s="15"/>
      <c r="I5" s="15"/>
      <c r="J5" s="12"/>
      <c r="L5" s="13"/>
      <c r="S5" s="9"/>
      <c r="T5" s="9"/>
      <c r="U5" s="9"/>
      <c r="V5" s="9"/>
      <c r="W5" s="9"/>
      <c r="X5" s="9"/>
      <c r="Y5" s="9"/>
      <c r="Z5" s="9"/>
      <c r="AA5" s="9"/>
      <c r="AB5" s="9"/>
      <c r="AC5" s="9"/>
      <c r="AD5" s="9"/>
      <c r="AE5" s="9"/>
      <c r="AF5" s="9"/>
      <c r="AG5" s="9"/>
      <c r="AH5" s="9"/>
      <c r="AI5" s="9"/>
      <c r="AJ5" s="9"/>
      <c r="AK5" s="9"/>
      <c r="AL5" s="9"/>
      <c r="AM5" s="9"/>
      <c r="AN5" s="9"/>
      <c r="AO5" s="9"/>
      <c r="AP5" s="9"/>
    </row>
    <row r="6" spans="2:42" ht="28.5" customHeight="1" x14ac:dyDescent="0.25">
      <c r="B6" s="16"/>
      <c r="C6" s="17" t="s">
        <v>174</v>
      </c>
      <c r="D6" s="18" t="s">
        <v>301</v>
      </c>
      <c r="E6" s="20" t="s">
        <v>302</v>
      </c>
      <c r="F6" s="20" t="str">
        <f>'Сводные показатели по проекту'!F5:I5</f>
        <v xml:space="preserve">По периодам (годам) реализации проекта </v>
      </c>
      <c r="G6" s="20"/>
      <c r="H6" s="20"/>
      <c r="I6" s="20"/>
      <c r="J6" s="12"/>
      <c r="L6" s="21"/>
      <c r="S6" s="9"/>
      <c r="T6" s="9"/>
      <c r="U6" s="9"/>
      <c r="V6" s="9"/>
      <c r="W6" s="9"/>
      <c r="X6" s="9"/>
      <c r="Y6" s="9"/>
      <c r="Z6" s="9"/>
      <c r="AA6" s="9"/>
      <c r="AB6" s="9"/>
      <c r="AC6" s="9"/>
      <c r="AD6" s="9"/>
      <c r="AE6" s="9"/>
      <c r="AF6" s="9"/>
      <c r="AG6" s="9"/>
      <c r="AH6" s="9"/>
      <c r="AI6" s="9"/>
      <c r="AJ6" s="9"/>
      <c r="AK6" s="9"/>
      <c r="AL6" s="9"/>
      <c r="AM6" s="9"/>
      <c r="AN6" s="9"/>
      <c r="AO6" s="9"/>
      <c r="AP6" s="9"/>
    </row>
    <row r="7" spans="2:42" ht="28.5" customHeight="1" x14ac:dyDescent="0.25">
      <c r="B7" s="16"/>
      <c r="C7" s="22"/>
      <c r="D7" s="23"/>
      <c r="E7" s="20"/>
      <c r="F7" s="123">
        <v>2021</v>
      </c>
      <c r="G7" s="123">
        <v>2022</v>
      </c>
      <c r="H7" s="123">
        <v>2023</v>
      </c>
      <c r="I7" s="123">
        <v>2024</v>
      </c>
      <c r="J7" s="12"/>
      <c r="L7" s="21"/>
      <c r="S7" s="9"/>
      <c r="T7" s="9"/>
      <c r="U7" s="9"/>
      <c r="V7" s="9"/>
      <c r="W7" s="9"/>
      <c r="X7" s="9"/>
      <c r="Y7" s="9"/>
      <c r="Z7" s="9"/>
      <c r="AA7" s="9"/>
      <c r="AB7" s="9"/>
      <c r="AC7" s="9"/>
      <c r="AD7" s="9"/>
      <c r="AE7" s="9"/>
      <c r="AF7" s="9"/>
      <c r="AG7" s="9"/>
      <c r="AH7" s="9"/>
      <c r="AI7" s="9"/>
      <c r="AJ7" s="9"/>
      <c r="AK7" s="9"/>
      <c r="AL7" s="9"/>
      <c r="AM7" s="9"/>
      <c r="AN7" s="9"/>
      <c r="AO7" s="9"/>
      <c r="AP7" s="9"/>
    </row>
    <row r="8" spans="2:42" ht="19.5" customHeight="1" x14ac:dyDescent="0.25">
      <c r="B8" s="8"/>
      <c r="C8" s="178"/>
      <c r="D8" s="203" t="s">
        <v>303</v>
      </c>
      <c r="E8" s="203"/>
      <c r="F8" s="203"/>
      <c r="G8" s="203"/>
      <c r="H8" s="203"/>
      <c r="I8" s="203"/>
      <c r="J8" s="8"/>
      <c r="L8" s="21"/>
    </row>
    <row r="9" spans="2:42" ht="30.75" customHeight="1" x14ac:dyDescent="0.25">
      <c r="B9" s="8"/>
      <c r="C9" s="155">
        <v>1</v>
      </c>
      <c r="D9" s="30" t="s">
        <v>1046</v>
      </c>
      <c r="E9" s="89"/>
      <c r="F9" s="109"/>
      <c r="G9" s="109"/>
      <c r="H9" s="109"/>
      <c r="I9" s="214"/>
      <c r="J9" s="8"/>
      <c r="L9" s="21"/>
    </row>
    <row r="10" spans="2:42" s="31" customFormat="1" ht="12.75" x14ac:dyDescent="0.15">
      <c r="B10" s="29"/>
      <c r="C10" s="157"/>
      <c r="D10" s="30" t="s">
        <v>263</v>
      </c>
      <c r="E10" s="89">
        <v>0</v>
      </c>
      <c r="F10" s="89">
        <v>2</v>
      </c>
      <c r="G10" s="89">
        <v>2</v>
      </c>
      <c r="H10" s="89">
        <v>2</v>
      </c>
      <c r="I10" s="89">
        <v>2</v>
      </c>
      <c r="J10" s="29"/>
      <c r="L10" s="13"/>
      <c r="M10" s="226"/>
      <c r="N10" s="226"/>
      <c r="O10" s="226"/>
      <c r="P10" s="226"/>
      <c r="Q10" s="226"/>
      <c r="R10" s="226"/>
      <c r="S10" s="226"/>
    </row>
    <row r="11" spans="2:42" ht="12.75" x14ac:dyDescent="0.15">
      <c r="B11" s="8"/>
      <c r="C11" s="157"/>
      <c r="D11" s="30" t="s">
        <v>264</v>
      </c>
      <c r="E11" s="89"/>
      <c r="F11" s="89"/>
      <c r="G11" s="89"/>
      <c r="H11" s="89"/>
      <c r="I11" s="89"/>
      <c r="J11" s="8"/>
      <c r="L11" s="13"/>
      <c r="M11" s="226"/>
      <c r="N11" s="226"/>
      <c r="O11" s="226"/>
      <c r="P11" s="226"/>
      <c r="Q11" s="226"/>
      <c r="R11" s="226"/>
      <c r="S11" s="226"/>
    </row>
    <row r="12" spans="2:42" s="9" customFormat="1" ht="14.25" x14ac:dyDescent="0.15">
      <c r="B12" s="16"/>
      <c r="C12" s="157"/>
      <c r="D12" s="30" t="s">
        <v>304</v>
      </c>
      <c r="E12" s="89"/>
      <c r="F12" s="89"/>
      <c r="G12" s="89"/>
      <c r="H12" s="89"/>
      <c r="I12" s="89"/>
      <c r="J12" s="16"/>
      <c r="L12" s="13"/>
      <c r="M12" s="226"/>
      <c r="N12" s="226"/>
      <c r="O12" s="226"/>
      <c r="P12" s="226"/>
      <c r="Q12" s="226"/>
      <c r="R12" s="226"/>
      <c r="S12" s="226"/>
    </row>
    <row r="13" spans="2:42" s="9" customFormat="1" ht="12.75" x14ac:dyDescent="0.15">
      <c r="B13" s="8"/>
      <c r="C13" s="155" t="s">
        <v>183</v>
      </c>
      <c r="D13" s="225">
        <f>'Осн. показатели ФХД '!D9</f>
        <v>0</v>
      </c>
      <c r="E13" s="89"/>
      <c r="F13" s="89"/>
      <c r="G13" s="89"/>
      <c r="H13" s="89"/>
      <c r="I13" s="89"/>
      <c r="J13" s="6"/>
      <c r="L13" s="21"/>
      <c r="M13" s="226"/>
      <c r="N13" s="226"/>
      <c r="O13" s="226"/>
      <c r="P13" s="226"/>
      <c r="Q13" s="226"/>
      <c r="R13" s="226"/>
      <c r="S13" s="226"/>
    </row>
    <row r="14" spans="2:42" s="33" customFormat="1" ht="12.75" x14ac:dyDescent="0.15">
      <c r="B14" s="8"/>
      <c r="C14" s="157"/>
      <c r="D14" s="30" t="s">
        <v>263</v>
      </c>
      <c r="E14" s="89"/>
      <c r="F14" s="89"/>
      <c r="G14" s="89"/>
      <c r="H14" s="89"/>
      <c r="I14" s="89"/>
      <c r="J14" s="8"/>
      <c r="L14" s="21"/>
      <c r="M14" s="226"/>
      <c r="N14" s="226"/>
      <c r="O14" s="226"/>
      <c r="P14" s="226"/>
      <c r="Q14" s="226"/>
      <c r="R14" s="226"/>
      <c r="S14" s="226"/>
    </row>
    <row r="15" spans="2:42" s="8" customFormat="1" ht="12.75" x14ac:dyDescent="0.15">
      <c r="C15" s="157"/>
      <c r="D15" s="30" t="s">
        <v>264</v>
      </c>
      <c r="E15" s="89"/>
      <c r="F15" s="89"/>
      <c r="G15" s="89"/>
      <c r="H15" s="89"/>
      <c r="I15" s="89"/>
      <c r="L15" s="21"/>
      <c r="M15" s="226"/>
      <c r="N15" s="226"/>
      <c r="O15" s="226"/>
      <c r="P15" s="226"/>
      <c r="Q15" s="226"/>
      <c r="R15" s="226"/>
      <c r="S15" s="226"/>
    </row>
    <row r="16" spans="2:42" s="8" customFormat="1" ht="12.75" x14ac:dyDescent="0.15">
      <c r="C16" s="157"/>
      <c r="D16" s="30" t="s">
        <v>304</v>
      </c>
      <c r="E16" s="89"/>
      <c r="F16" s="89"/>
      <c r="G16" s="89"/>
      <c r="H16" s="89"/>
      <c r="I16" s="89"/>
      <c r="L16" s="21"/>
      <c r="M16" s="226"/>
      <c r="N16" s="226"/>
      <c r="O16" s="226"/>
      <c r="P16" s="226"/>
      <c r="Q16" s="226"/>
      <c r="R16" s="226"/>
      <c r="S16" s="226"/>
    </row>
    <row r="17" spans="2:19" s="8" customFormat="1" ht="12.75" x14ac:dyDescent="0.15">
      <c r="C17" s="169" t="s">
        <v>185</v>
      </c>
      <c r="D17" s="225">
        <f>'Осн. показатели ФХД '!D11</f>
        <v>0</v>
      </c>
      <c r="E17" s="89"/>
      <c r="F17" s="89"/>
      <c r="G17" s="89"/>
      <c r="H17" s="89"/>
      <c r="I17" s="89"/>
      <c r="L17" s="21"/>
      <c r="M17" s="226"/>
      <c r="N17" s="226"/>
      <c r="O17" s="226"/>
      <c r="P17" s="226"/>
      <c r="Q17" s="226"/>
      <c r="R17" s="226"/>
      <c r="S17" s="226"/>
    </row>
    <row r="18" spans="2:19" s="8" customFormat="1" ht="12.75" x14ac:dyDescent="0.15">
      <c r="C18" s="169"/>
      <c r="D18" s="30" t="s">
        <v>263</v>
      </c>
      <c r="E18" s="89"/>
      <c r="F18" s="89"/>
      <c r="G18" s="89"/>
      <c r="H18" s="89"/>
      <c r="I18" s="89"/>
      <c r="L18" s="21"/>
      <c r="M18" s="226"/>
      <c r="N18" s="226"/>
      <c r="O18" s="226"/>
      <c r="P18" s="226"/>
      <c r="Q18" s="226"/>
      <c r="R18" s="226"/>
      <c r="S18" s="226"/>
    </row>
    <row r="19" spans="2:19" s="8" customFormat="1" ht="12.75" x14ac:dyDescent="0.15">
      <c r="C19" s="169"/>
      <c r="D19" s="30" t="s">
        <v>264</v>
      </c>
      <c r="E19" s="89"/>
      <c r="F19" s="89"/>
      <c r="G19" s="89"/>
      <c r="H19" s="89"/>
      <c r="I19" s="89"/>
      <c r="L19" s="35"/>
      <c r="M19" s="226"/>
      <c r="N19" s="226"/>
      <c r="O19" s="226"/>
      <c r="P19" s="226"/>
      <c r="Q19" s="226"/>
      <c r="R19" s="226"/>
      <c r="S19" s="226"/>
    </row>
    <row r="20" spans="2:19" s="8" customFormat="1" ht="12.75" x14ac:dyDescent="0.15">
      <c r="C20" s="169"/>
      <c r="D20" s="30" t="s">
        <v>304</v>
      </c>
      <c r="E20" s="89"/>
      <c r="F20" s="89"/>
      <c r="G20" s="89"/>
      <c r="H20" s="89"/>
      <c r="I20" s="89"/>
      <c r="L20" s="35"/>
      <c r="M20" s="226"/>
      <c r="N20" s="226"/>
      <c r="O20" s="226"/>
      <c r="P20" s="226"/>
      <c r="Q20" s="226"/>
      <c r="R20" s="226"/>
      <c r="S20" s="226"/>
    </row>
    <row r="21" spans="2:19" s="8" customFormat="1" ht="15" customHeight="1" x14ac:dyDescent="0.15">
      <c r="B21" s="5"/>
      <c r="C21" s="5"/>
      <c r="D21" s="5"/>
      <c r="E21" s="5"/>
      <c r="F21" s="5"/>
      <c r="G21" s="5"/>
      <c r="H21" s="5"/>
      <c r="I21" s="5"/>
      <c r="J21" s="5"/>
      <c r="L21" s="36"/>
      <c r="M21" s="226"/>
      <c r="N21" s="226"/>
      <c r="O21" s="226"/>
      <c r="P21" s="226"/>
      <c r="Q21" s="226"/>
      <c r="R21" s="226"/>
      <c r="S21" s="226"/>
    </row>
    <row r="22" spans="2:19" s="8" customFormat="1" ht="12.75" customHeight="1" x14ac:dyDescent="0.25">
      <c r="B22" s="5"/>
      <c r="C22" s="49" t="s">
        <v>305</v>
      </c>
      <c r="D22" s="49"/>
      <c r="E22" s="49"/>
      <c r="F22" s="49"/>
      <c r="G22" s="49"/>
      <c r="H22" s="49"/>
      <c r="I22" s="49"/>
      <c r="J22" s="5"/>
      <c r="L22" s="13"/>
    </row>
    <row r="23" spans="2:19" s="8" customFormat="1" ht="27.75" customHeight="1" x14ac:dyDescent="0.25">
      <c r="B23" s="5"/>
      <c r="C23" s="49" t="s">
        <v>306</v>
      </c>
      <c r="D23" s="49"/>
      <c r="E23" s="49"/>
      <c r="F23" s="49"/>
      <c r="G23" s="49"/>
      <c r="H23" s="49"/>
      <c r="I23" s="49"/>
      <c r="J23" s="5"/>
      <c r="L23" s="13"/>
    </row>
    <row r="24" spans="2:19" s="8" customFormat="1" ht="30.75" customHeight="1" x14ac:dyDescent="0.25">
      <c r="B24" s="5"/>
      <c r="C24" s="49" t="s">
        <v>307</v>
      </c>
      <c r="D24" s="49"/>
      <c r="E24" s="49"/>
      <c r="F24" s="49"/>
      <c r="G24" s="49"/>
      <c r="H24" s="49"/>
      <c r="I24" s="49"/>
      <c r="J24" s="5"/>
      <c r="L24" s="13"/>
    </row>
    <row r="25" spans="2:19" ht="35.25" customHeight="1" x14ac:dyDescent="0.25">
      <c r="B25" s="5"/>
      <c r="C25" s="49" t="s">
        <v>308</v>
      </c>
      <c r="D25" s="49"/>
      <c r="E25" s="49"/>
      <c r="F25" s="49"/>
      <c r="G25" s="49"/>
      <c r="H25" s="49"/>
      <c r="I25" s="49"/>
      <c r="J25" s="5"/>
      <c r="L25" s="13"/>
    </row>
    <row r="26" spans="2:19" ht="12.75" x14ac:dyDescent="0.25">
      <c r="B26" s="5"/>
      <c r="C26" s="49" t="s">
        <v>309</v>
      </c>
      <c r="D26" s="49"/>
      <c r="E26" s="49"/>
      <c r="F26" s="49"/>
      <c r="G26" s="49"/>
      <c r="H26" s="49"/>
      <c r="I26" s="49"/>
      <c r="J26" s="5"/>
      <c r="L26" s="13"/>
    </row>
    <row r="27" spans="2:19" ht="24.75" customHeight="1" x14ac:dyDescent="0.25">
      <c r="B27" s="5"/>
      <c r="C27" s="49" t="s">
        <v>310</v>
      </c>
      <c r="D27" s="49"/>
      <c r="E27" s="49"/>
      <c r="F27" s="49"/>
      <c r="G27" s="49"/>
      <c r="H27" s="49"/>
      <c r="I27" s="49"/>
      <c r="J27" s="5"/>
      <c r="L27" s="13"/>
    </row>
    <row r="28" spans="2:19" ht="14.25" customHeight="1" x14ac:dyDescent="0.25">
      <c r="B28" s="5"/>
      <c r="C28" s="131"/>
      <c r="D28" s="131"/>
      <c r="E28" s="131"/>
      <c r="F28" s="131"/>
      <c r="G28" s="131"/>
      <c r="H28" s="131"/>
      <c r="I28" s="131"/>
      <c r="J28" s="5"/>
      <c r="L28" s="13"/>
    </row>
    <row r="29" spans="2:19" ht="12" customHeight="1" x14ac:dyDescent="0.15">
      <c r="L29" s="13"/>
    </row>
    <row r="30" spans="2:19" ht="12" customHeight="1" x14ac:dyDescent="0.15">
      <c r="L30" s="21"/>
    </row>
    <row r="31" spans="2:19" ht="12" customHeight="1" x14ac:dyDescent="0.15">
      <c r="L31" s="21"/>
    </row>
    <row r="32" spans="2:19" ht="12" customHeight="1" x14ac:dyDescent="0.15">
      <c r="L32" s="21"/>
    </row>
    <row r="35" spans="12:12" ht="12" customHeight="1" x14ac:dyDescent="0.15">
      <c r="L35" s="13"/>
    </row>
    <row r="36" spans="12:12" ht="12" customHeight="1" x14ac:dyDescent="0.15">
      <c r="L36" s="13"/>
    </row>
    <row r="37" spans="12:12" ht="12" customHeight="1" x14ac:dyDescent="0.15">
      <c r="L37" s="13"/>
    </row>
    <row r="38" spans="12:12" ht="12" customHeight="1" x14ac:dyDescent="0.15">
      <c r="L38" s="13"/>
    </row>
    <row r="39" spans="12:12" ht="12" customHeight="1" x14ac:dyDescent="0.15">
      <c r="L39" s="21"/>
    </row>
    <row r="40" spans="12:12" ht="12" customHeight="1" x14ac:dyDescent="0.15">
      <c r="L40" s="21"/>
    </row>
    <row r="41" spans="12:12" ht="12" customHeight="1" x14ac:dyDescent="0.15">
      <c r="L41" s="21"/>
    </row>
    <row r="42" spans="12:12" ht="12" customHeight="1" x14ac:dyDescent="0.15">
      <c r="L42" s="21"/>
    </row>
    <row r="43" spans="12:12" ht="12" customHeight="1" x14ac:dyDescent="0.15">
      <c r="L43" s="21"/>
    </row>
    <row r="44" spans="12:12" ht="12" customHeight="1" x14ac:dyDescent="0.15">
      <c r="L44" s="21"/>
    </row>
    <row r="45" spans="12:12" ht="12" customHeight="1" x14ac:dyDescent="0.15">
      <c r="L45" s="21"/>
    </row>
    <row r="46" spans="12:12" ht="12" customHeight="1" x14ac:dyDescent="0.15">
      <c r="L46" s="21"/>
    </row>
    <row r="47" spans="12:12" ht="12" customHeight="1" x14ac:dyDescent="0.15">
      <c r="L47" s="21"/>
    </row>
  </sheetData>
  <mergeCells count="16">
    <mergeCell ref="C25:I25"/>
    <mergeCell ref="C26:I26"/>
    <mergeCell ref="C27:I27"/>
    <mergeCell ref="C9:C12"/>
    <mergeCell ref="C13:C16"/>
    <mergeCell ref="C17:C20"/>
    <mergeCell ref="C22:I22"/>
    <mergeCell ref="C23:I23"/>
    <mergeCell ref="C24:I24"/>
    <mergeCell ref="C4:I4"/>
    <mergeCell ref="H5:I5"/>
    <mergeCell ref="C6:C8"/>
    <mergeCell ref="D6:D7"/>
    <mergeCell ref="E6:E7"/>
    <mergeCell ref="F6:I6"/>
    <mergeCell ref="D8:I8"/>
  </mergeCells>
  <pageMargins left="0.7" right="0.7" top="0.75" bottom="0.75" header="0.3" footer="0.3"/>
  <pageSetup paperSize="9" scale="94"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1:AQ47"/>
  <sheetViews>
    <sheetView zoomScale="80" zoomScaleNormal="80" workbookViewId="0">
      <selection activeCell="M26" sqref="M26"/>
    </sheetView>
  </sheetViews>
  <sheetFormatPr defaultColWidth="2.7109375" defaultRowHeight="12" customHeight="1" x14ac:dyDescent="0.15"/>
  <cols>
    <col min="1" max="1" width="2.7109375" style="4" customWidth="1"/>
    <col min="2" max="2" width="3.28515625" style="4" customWidth="1"/>
    <col min="3" max="3" width="4.7109375" style="50" customWidth="1"/>
    <col min="4" max="4" width="32.140625" style="51" customWidth="1"/>
    <col min="5" max="5" width="10.5703125" style="51" customWidth="1"/>
    <col min="6" max="6" width="12.42578125" style="4" customWidth="1"/>
    <col min="7" max="7" width="10.140625" style="4" bestFit="1" customWidth="1"/>
    <col min="8" max="8" width="11.7109375" style="4" customWidth="1"/>
    <col min="9" max="9" width="11" style="4" customWidth="1"/>
    <col min="10" max="10" width="10.140625" style="4" bestFit="1" customWidth="1"/>
    <col min="11" max="11" width="3" style="4" customWidth="1"/>
    <col min="12" max="12" width="2.7109375" style="4" customWidth="1"/>
    <col min="13" max="13" width="70.42578125" style="4" customWidth="1"/>
    <col min="14" max="14" width="6.42578125" style="4" bestFit="1" customWidth="1"/>
    <col min="15" max="17" width="6.7109375" style="4" bestFit="1" customWidth="1"/>
    <col min="18" max="30" width="5.7109375" style="4" bestFit="1" customWidth="1"/>
    <col min="31" max="16384" width="2.7109375" style="4"/>
  </cols>
  <sheetData>
    <row r="1" spans="2:43" ht="15" customHeight="1" x14ac:dyDescent="0.25">
      <c r="B1" s="1"/>
      <c r="C1" s="1"/>
      <c r="D1" s="1"/>
      <c r="E1" s="1"/>
      <c r="F1" s="1"/>
      <c r="G1" s="1"/>
      <c r="H1" s="1"/>
      <c r="I1" s="1"/>
      <c r="J1" s="1"/>
      <c r="K1" s="3"/>
      <c r="L1" s="2"/>
      <c r="M1" s="2"/>
      <c r="N1" s="2"/>
      <c r="O1" s="2"/>
    </row>
    <row r="2" spans="2:43" ht="15" x14ac:dyDescent="0.15">
      <c r="B2" s="5"/>
      <c r="C2" s="6"/>
      <c r="D2" s="7"/>
      <c r="E2" s="7"/>
      <c r="F2" s="8"/>
      <c r="G2" s="8"/>
      <c r="H2" s="8"/>
      <c r="I2" s="8"/>
      <c r="J2" s="8"/>
      <c r="K2" s="8"/>
      <c r="M2" s="2"/>
      <c r="T2" s="9"/>
      <c r="U2" s="9"/>
      <c r="V2" s="9"/>
      <c r="W2" s="9"/>
      <c r="X2" s="9"/>
      <c r="Y2" s="9"/>
      <c r="Z2" s="9"/>
      <c r="AA2" s="9"/>
      <c r="AB2" s="9"/>
      <c r="AC2" s="9"/>
      <c r="AD2" s="9"/>
      <c r="AE2" s="9"/>
      <c r="AF2" s="9"/>
      <c r="AG2" s="9"/>
      <c r="AH2" s="9"/>
      <c r="AI2" s="9"/>
      <c r="AJ2" s="9"/>
      <c r="AK2" s="9"/>
      <c r="AL2" s="9"/>
      <c r="AM2" s="9"/>
      <c r="AN2" s="9"/>
      <c r="AO2" s="9"/>
      <c r="AP2" s="9"/>
      <c r="AQ2" s="9"/>
    </row>
    <row r="3" spans="2:43" ht="10.5" x14ac:dyDescent="0.15">
      <c r="B3" s="5"/>
      <c r="C3" s="6"/>
      <c r="D3" s="7"/>
      <c r="E3" s="7"/>
      <c r="F3" s="8"/>
      <c r="G3" s="8"/>
      <c r="H3" s="8"/>
      <c r="I3" s="8"/>
      <c r="J3" s="8" t="s">
        <v>311</v>
      </c>
      <c r="K3" s="8"/>
      <c r="T3" s="9"/>
      <c r="U3" s="9"/>
      <c r="V3" s="9"/>
      <c r="W3" s="9"/>
      <c r="X3" s="9"/>
      <c r="Y3" s="9"/>
      <c r="Z3" s="9"/>
      <c r="AA3" s="9"/>
      <c r="AB3" s="9"/>
      <c r="AC3" s="9"/>
      <c r="AD3" s="9"/>
      <c r="AE3" s="9"/>
      <c r="AF3" s="9"/>
      <c r="AG3" s="9"/>
      <c r="AH3" s="9"/>
      <c r="AI3" s="9"/>
      <c r="AJ3" s="9"/>
      <c r="AK3" s="9"/>
      <c r="AL3" s="9"/>
      <c r="AM3" s="9"/>
      <c r="AN3" s="9"/>
      <c r="AO3" s="9"/>
      <c r="AP3" s="9"/>
      <c r="AQ3" s="9"/>
    </row>
    <row r="4" spans="2:43" ht="50.25" customHeight="1" x14ac:dyDescent="0.25">
      <c r="B4" s="10"/>
      <c r="C4" s="11" t="s">
        <v>312</v>
      </c>
      <c r="D4" s="11"/>
      <c r="E4" s="11"/>
      <c r="F4" s="11"/>
      <c r="G4" s="11"/>
      <c r="H4" s="11"/>
      <c r="I4" s="11"/>
      <c r="J4" s="11"/>
      <c r="K4" s="12"/>
      <c r="M4" s="13"/>
      <c r="T4" s="9"/>
      <c r="U4" s="9"/>
      <c r="V4" s="9"/>
      <c r="W4" s="9"/>
      <c r="X4" s="9"/>
      <c r="Y4" s="9"/>
      <c r="Z4" s="9"/>
      <c r="AA4" s="9"/>
      <c r="AB4" s="9"/>
      <c r="AC4" s="9"/>
      <c r="AD4" s="9"/>
      <c r="AE4" s="9"/>
      <c r="AF4" s="9"/>
      <c r="AG4" s="9"/>
      <c r="AH4" s="9"/>
      <c r="AI4" s="9"/>
      <c r="AJ4" s="9"/>
      <c r="AK4" s="9"/>
      <c r="AL4" s="9"/>
      <c r="AM4" s="9"/>
      <c r="AN4" s="9"/>
      <c r="AO4" s="9"/>
      <c r="AP4" s="9"/>
      <c r="AQ4" s="9"/>
    </row>
    <row r="5" spans="2:43" ht="37.5" customHeight="1" x14ac:dyDescent="0.25">
      <c r="B5" s="16"/>
      <c r="C5" s="202" t="s">
        <v>174</v>
      </c>
      <c r="D5" s="203" t="s">
        <v>234</v>
      </c>
      <c r="E5" s="19" t="s">
        <v>235</v>
      </c>
      <c r="F5" s="19" t="str">
        <f>'4-2_Прогноз. цены'!E6</f>
        <v xml:space="preserve">Базовый период (год) </v>
      </c>
      <c r="G5" s="20" t="s">
        <v>177</v>
      </c>
      <c r="H5" s="20"/>
      <c r="I5" s="20"/>
      <c r="J5" s="20"/>
      <c r="K5" s="12"/>
      <c r="M5" s="13"/>
      <c r="T5" s="9"/>
      <c r="U5" s="9"/>
      <c r="V5" s="9"/>
      <c r="W5" s="9"/>
      <c r="X5" s="9"/>
      <c r="Y5" s="9"/>
      <c r="Z5" s="9"/>
      <c r="AA5" s="9"/>
      <c r="AB5" s="9"/>
      <c r="AC5" s="9"/>
      <c r="AD5" s="9"/>
      <c r="AE5" s="9"/>
      <c r="AF5" s="9"/>
      <c r="AG5" s="9"/>
      <c r="AH5" s="9"/>
      <c r="AI5" s="9"/>
      <c r="AJ5" s="9"/>
      <c r="AK5" s="9"/>
      <c r="AL5" s="9"/>
      <c r="AM5" s="9"/>
      <c r="AN5" s="9"/>
      <c r="AO5" s="9"/>
      <c r="AP5" s="9"/>
      <c r="AQ5" s="9"/>
    </row>
    <row r="6" spans="2:43" ht="21.75" customHeight="1" x14ac:dyDescent="0.25">
      <c r="B6" s="16"/>
      <c r="C6" s="202"/>
      <c r="D6" s="203"/>
      <c r="E6" s="95"/>
      <c r="F6" s="95"/>
      <c r="G6" s="221">
        <f>'4-2_Прогноз. цены'!F7</f>
        <v>2021</v>
      </c>
      <c r="H6" s="221">
        <f>'4-2_Прогноз. цены'!G7</f>
        <v>2022</v>
      </c>
      <c r="I6" s="221">
        <f>'4-2_Прогноз. цены'!H7</f>
        <v>2023</v>
      </c>
      <c r="J6" s="221">
        <f>'4-2_Прогноз. цены'!I7</f>
        <v>2024</v>
      </c>
      <c r="K6" s="12"/>
      <c r="M6" s="21"/>
      <c r="T6" s="9"/>
      <c r="U6" s="9"/>
      <c r="V6" s="9"/>
      <c r="W6" s="9"/>
      <c r="X6" s="9"/>
      <c r="Y6" s="9"/>
      <c r="Z6" s="9"/>
      <c r="AA6" s="9"/>
      <c r="AB6" s="9"/>
      <c r="AC6" s="9"/>
      <c r="AD6" s="9"/>
      <c r="AE6" s="9"/>
      <c r="AF6" s="9"/>
      <c r="AG6" s="9"/>
      <c r="AH6" s="9"/>
      <c r="AI6" s="9"/>
      <c r="AJ6" s="9"/>
      <c r="AK6" s="9"/>
      <c r="AL6" s="9"/>
      <c r="AM6" s="9"/>
      <c r="AN6" s="9"/>
      <c r="AO6" s="9"/>
      <c r="AP6" s="9"/>
      <c r="AQ6" s="9"/>
    </row>
    <row r="7" spans="2:43" ht="25.5" x14ac:dyDescent="0.25">
      <c r="B7" s="8"/>
      <c r="C7" s="169">
        <v>1</v>
      </c>
      <c r="D7" s="110" t="s">
        <v>313</v>
      </c>
      <c r="E7" s="20" t="s">
        <v>23</v>
      </c>
      <c r="F7" s="222">
        <f>SUM(F8:F11)</f>
        <v>1</v>
      </c>
      <c r="G7" s="222">
        <f>SUM(G8:G11)</f>
        <v>1</v>
      </c>
      <c r="H7" s="222">
        <f>SUM(H8:H11)</f>
        <v>1</v>
      </c>
      <c r="I7" s="222">
        <f>SUM(I8:I11)</f>
        <v>1</v>
      </c>
      <c r="J7" s="222">
        <f>SUM(J8:J11)</f>
        <v>1</v>
      </c>
      <c r="K7" s="8"/>
      <c r="M7" s="21"/>
      <c r="N7" s="223"/>
      <c r="O7" s="223"/>
      <c r="P7" s="223"/>
      <c r="Q7" s="223"/>
      <c r="R7" s="223"/>
      <c r="S7" s="223"/>
      <c r="T7" s="223"/>
      <c r="U7" s="223"/>
      <c r="V7" s="223"/>
      <c r="W7" s="223"/>
      <c r="X7" s="223"/>
      <c r="Y7" s="223"/>
      <c r="Z7" s="223"/>
      <c r="AA7" s="223"/>
      <c r="AB7" s="223"/>
      <c r="AC7" s="223"/>
      <c r="AD7" s="223"/>
    </row>
    <row r="8" spans="2:43" s="31" customFormat="1" ht="25.5" x14ac:dyDescent="0.15">
      <c r="B8" s="29"/>
      <c r="C8" s="169"/>
      <c r="D8" s="215" t="e">
        <f>'4-2_Прогноз. цены'!#REF!</f>
        <v>#REF!</v>
      </c>
      <c r="E8" s="20"/>
      <c r="F8" s="184">
        <v>1</v>
      </c>
      <c r="G8" s="184">
        <v>1</v>
      </c>
      <c r="H8" s="184">
        <v>1</v>
      </c>
      <c r="I8" s="184">
        <v>1</v>
      </c>
      <c r="J8" s="184">
        <v>1</v>
      </c>
      <c r="K8" s="29"/>
      <c r="M8" s="21"/>
      <c r="N8" s="223"/>
      <c r="O8" s="223"/>
      <c r="P8" s="223"/>
      <c r="Q8" s="223"/>
      <c r="R8" s="223"/>
      <c r="S8" s="223"/>
      <c r="T8" s="223"/>
      <c r="U8" s="223"/>
      <c r="V8" s="223"/>
      <c r="W8" s="223"/>
      <c r="X8" s="223"/>
      <c r="Y8" s="223"/>
      <c r="Z8" s="223"/>
      <c r="AA8" s="223"/>
      <c r="AB8" s="223"/>
      <c r="AC8" s="223"/>
      <c r="AD8" s="223"/>
    </row>
    <row r="9" spans="2:43" ht="12.75" x14ac:dyDescent="0.25">
      <c r="B9" s="8"/>
      <c r="C9" s="169"/>
      <c r="D9" s="215">
        <f>'4-2_Прогноз. цены'!D13</f>
        <v>0</v>
      </c>
      <c r="E9" s="20"/>
      <c r="F9" s="184"/>
      <c r="G9" s="184"/>
      <c r="H9" s="184"/>
      <c r="I9" s="184"/>
      <c r="J9" s="184"/>
      <c r="K9" s="8"/>
      <c r="M9" s="21"/>
      <c r="N9" s="223"/>
      <c r="O9" s="223"/>
      <c r="P9" s="223"/>
      <c r="Q9" s="223"/>
      <c r="R9" s="223"/>
      <c r="S9" s="223"/>
      <c r="T9" s="223"/>
      <c r="U9" s="223"/>
      <c r="V9" s="223"/>
      <c r="W9" s="223"/>
      <c r="X9" s="223"/>
      <c r="Y9" s="223"/>
      <c r="Z9" s="223"/>
      <c r="AA9" s="223"/>
      <c r="AB9" s="223"/>
      <c r="AC9" s="223"/>
      <c r="AD9" s="223"/>
    </row>
    <row r="10" spans="2:43" ht="12.75" x14ac:dyDescent="0.25">
      <c r="B10" s="8"/>
      <c r="C10" s="169"/>
      <c r="D10" s="30" t="s">
        <v>314</v>
      </c>
      <c r="E10" s="20"/>
      <c r="F10" s="184"/>
      <c r="G10" s="184"/>
      <c r="H10" s="184"/>
      <c r="I10" s="184"/>
      <c r="J10" s="184"/>
      <c r="K10" s="8"/>
      <c r="M10" s="13"/>
      <c r="N10" s="223"/>
      <c r="O10" s="223"/>
      <c r="P10" s="223"/>
      <c r="Q10" s="223"/>
      <c r="R10" s="223"/>
      <c r="S10" s="223"/>
      <c r="T10" s="223"/>
      <c r="U10" s="223"/>
      <c r="V10" s="223"/>
      <c r="W10" s="223"/>
      <c r="X10" s="223"/>
      <c r="Y10" s="223"/>
      <c r="Z10" s="223"/>
      <c r="AA10" s="223"/>
      <c r="AB10" s="223"/>
      <c r="AC10" s="223"/>
      <c r="AD10" s="223"/>
    </row>
    <row r="11" spans="2:43" s="9" customFormat="1" ht="14.25" x14ac:dyDescent="0.25">
      <c r="B11" s="16"/>
      <c r="C11" s="169"/>
      <c r="D11" s="215">
        <f>'4-2_Прогноз. цены'!D17</f>
        <v>0</v>
      </c>
      <c r="E11" s="20"/>
      <c r="F11" s="184"/>
      <c r="G11" s="184"/>
      <c r="H11" s="184"/>
      <c r="I11" s="184"/>
      <c r="J11" s="184"/>
      <c r="K11" s="16"/>
      <c r="M11" s="13"/>
      <c r="N11" s="223"/>
      <c r="O11" s="223"/>
      <c r="P11" s="223"/>
      <c r="Q11" s="223"/>
      <c r="R11" s="223"/>
      <c r="S11" s="223"/>
      <c r="T11" s="223"/>
      <c r="U11" s="223"/>
      <c r="V11" s="223"/>
      <c r="W11" s="223"/>
      <c r="X11" s="223"/>
      <c r="Y11" s="223"/>
      <c r="Z11" s="223"/>
      <c r="AA11" s="223"/>
      <c r="AB11" s="223"/>
      <c r="AC11" s="223"/>
      <c r="AD11" s="223"/>
    </row>
    <row r="12" spans="2:43" s="9" customFormat="1" ht="12.75" x14ac:dyDescent="0.25">
      <c r="B12" s="8"/>
      <c r="C12" s="169" t="s">
        <v>183</v>
      </c>
      <c r="D12" s="110" t="s">
        <v>315</v>
      </c>
      <c r="E12" s="20" t="s">
        <v>316</v>
      </c>
      <c r="F12" s="115"/>
      <c r="G12" s="115"/>
      <c r="H12" s="115"/>
      <c r="I12" s="115"/>
      <c r="J12" s="115"/>
      <c r="K12" s="6"/>
      <c r="M12" s="13"/>
      <c r="N12" s="223"/>
      <c r="O12" s="223"/>
      <c r="P12" s="223"/>
      <c r="Q12" s="223"/>
      <c r="R12" s="223"/>
      <c r="S12" s="223"/>
      <c r="T12" s="223"/>
      <c r="U12" s="223"/>
      <c r="V12" s="223"/>
      <c r="W12" s="223"/>
      <c r="X12" s="223"/>
      <c r="Y12" s="223"/>
      <c r="Z12" s="223"/>
      <c r="AA12" s="223"/>
      <c r="AB12" s="223"/>
      <c r="AC12" s="223"/>
      <c r="AD12" s="223"/>
    </row>
    <row r="13" spans="2:43" s="33" customFormat="1" ht="25.5" x14ac:dyDescent="0.25">
      <c r="B13" s="8"/>
      <c r="C13" s="169"/>
      <c r="D13" s="215" t="e">
        <f>D8</f>
        <v>#REF!</v>
      </c>
      <c r="E13" s="20"/>
      <c r="F13" s="115"/>
      <c r="G13" s="115"/>
      <c r="H13" s="115"/>
      <c r="I13" s="115"/>
      <c r="J13" s="115"/>
      <c r="K13" s="8"/>
      <c r="M13" s="21"/>
      <c r="N13" s="224"/>
      <c r="O13" s="224"/>
      <c r="P13" s="224"/>
      <c r="Q13" s="224"/>
      <c r="R13" s="223"/>
      <c r="S13" s="223"/>
      <c r="T13" s="223"/>
      <c r="U13" s="223"/>
      <c r="V13" s="223"/>
      <c r="W13" s="223"/>
      <c r="X13" s="223"/>
      <c r="Y13" s="223"/>
      <c r="Z13" s="223"/>
      <c r="AA13" s="223"/>
      <c r="AB13" s="223"/>
      <c r="AC13" s="223"/>
      <c r="AD13" s="223"/>
    </row>
    <row r="14" spans="2:43" s="8" customFormat="1" ht="12.75" x14ac:dyDescent="0.2">
      <c r="C14" s="169"/>
      <c r="D14" s="60" t="s">
        <v>263</v>
      </c>
      <c r="E14" s="20"/>
      <c r="F14" s="107">
        <v>0</v>
      </c>
      <c r="G14" s="347">
        <v>6906325.0999999996</v>
      </c>
      <c r="H14" s="347">
        <v>6906325.0999999996</v>
      </c>
      <c r="I14" s="347">
        <v>6906325.0999999996</v>
      </c>
      <c r="J14" s="347">
        <v>6906325.0999999996</v>
      </c>
      <c r="M14" s="21"/>
      <c r="N14" s="224"/>
      <c r="O14" s="224"/>
      <c r="P14" s="224"/>
      <c r="Q14" s="224"/>
      <c r="R14" s="223"/>
      <c r="S14" s="223"/>
      <c r="T14" s="223"/>
      <c r="U14" s="223"/>
      <c r="V14" s="223"/>
      <c r="W14" s="223"/>
      <c r="X14" s="223"/>
      <c r="Y14" s="223"/>
      <c r="Z14" s="223"/>
      <c r="AA14" s="223"/>
      <c r="AB14" s="223"/>
      <c r="AC14" s="223"/>
      <c r="AD14" s="223"/>
    </row>
    <row r="15" spans="2:43" s="8" customFormat="1" ht="12.75" x14ac:dyDescent="0.25">
      <c r="C15" s="169"/>
      <c r="D15" s="60" t="s">
        <v>264</v>
      </c>
      <c r="E15" s="20"/>
      <c r="F15" s="107"/>
      <c r="G15" s="107"/>
      <c r="H15" s="107"/>
      <c r="I15" s="107"/>
      <c r="J15" s="107"/>
      <c r="M15" s="21"/>
      <c r="N15" s="224"/>
      <c r="O15" s="224"/>
      <c r="P15" s="224"/>
      <c r="Q15" s="224"/>
      <c r="R15" s="223"/>
      <c r="S15" s="223"/>
      <c r="T15" s="223"/>
      <c r="U15" s="223"/>
      <c r="V15" s="223"/>
      <c r="W15" s="223"/>
      <c r="X15" s="223"/>
      <c r="Y15" s="223"/>
      <c r="Z15" s="223"/>
      <c r="AA15" s="223"/>
      <c r="AB15" s="223"/>
      <c r="AC15" s="223"/>
      <c r="AD15" s="223"/>
    </row>
    <row r="16" spans="2:43" s="29" customFormat="1" ht="12.75" x14ac:dyDescent="0.15">
      <c r="C16" s="169"/>
      <c r="D16" s="60" t="s">
        <v>304</v>
      </c>
      <c r="E16" s="20"/>
      <c r="F16" s="107"/>
      <c r="G16" s="107"/>
      <c r="H16" s="107"/>
      <c r="I16" s="107"/>
      <c r="J16" s="107"/>
      <c r="M16" s="21"/>
      <c r="N16" s="224"/>
      <c r="O16" s="224"/>
      <c r="P16" s="224"/>
      <c r="Q16" s="224"/>
      <c r="R16" s="223"/>
      <c r="S16" s="223"/>
      <c r="T16" s="223"/>
      <c r="U16" s="223"/>
      <c r="V16" s="223"/>
      <c r="W16" s="223"/>
      <c r="X16" s="223"/>
      <c r="Y16" s="223"/>
      <c r="Z16" s="223"/>
      <c r="AA16" s="223"/>
      <c r="AB16" s="223"/>
      <c r="AC16" s="223"/>
      <c r="AD16" s="223"/>
    </row>
    <row r="17" spans="2:30" s="33" customFormat="1" ht="12.75" x14ac:dyDescent="0.25">
      <c r="B17" s="8"/>
      <c r="C17" s="169"/>
      <c r="D17" s="215">
        <f>D9</f>
        <v>0</v>
      </c>
      <c r="E17" s="20"/>
      <c r="F17" s="115"/>
      <c r="G17" s="115"/>
      <c r="H17" s="115"/>
      <c r="I17" s="115"/>
      <c r="J17" s="115"/>
      <c r="K17" s="8"/>
      <c r="M17" s="21"/>
      <c r="N17" s="224"/>
      <c r="O17" s="224"/>
      <c r="P17" s="224"/>
      <c r="Q17" s="224"/>
      <c r="R17" s="223"/>
      <c r="S17" s="223"/>
      <c r="T17" s="223"/>
      <c r="U17" s="223"/>
      <c r="V17" s="223"/>
      <c r="W17" s="223"/>
      <c r="X17" s="223"/>
      <c r="Y17" s="223"/>
      <c r="Z17" s="223"/>
      <c r="AA17" s="223"/>
      <c r="AB17" s="223"/>
      <c r="AC17" s="223"/>
      <c r="AD17" s="223"/>
    </row>
    <row r="18" spans="2:30" s="8" customFormat="1" ht="12.75" x14ac:dyDescent="0.25">
      <c r="C18" s="169"/>
      <c r="D18" s="60" t="s">
        <v>263</v>
      </c>
      <c r="E18" s="20"/>
      <c r="F18" s="107"/>
      <c r="G18" s="107"/>
      <c r="H18" s="107"/>
      <c r="I18" s="107"/>
      <c r="J18" s="107"/>
      <c r="M18" s="21"/>
      <c r="N18" s="224"/>
      <c r="O18" s="224"/>
      <c r="P18" s="224"/>
      <c r="Q18" s="224"/>
      <c r="R18" s="223"/>
      <c r="S18" s="223"/>
      <c r="T18" s="223"/>
      <c r="U18" s="223"/>
      <c r="V18" s="223"/>
      <c r="W18" s="223"/>
      <c r="X18" s="223"/>
      <c r="Y18" s="223"/>
      <c r="Z18" s="223"/>
      <c r="AA18" s="223"/>
      <c r="AB18" s="223"/>
      <c r="AC18" s="223"/>
      <c r="AD18" s="223"/>
    </row>
    <row r="19" spans="2:30" s="8" customFormat="1" ht="12.75" x14ac:dyDescent="0.25">
      <c r="C19" s="169"/>
      <c r="D19" s="60" t="s">
        <v>264</v>
      </c>
      <c r="E19" s="20"/>
      <c r="F19" s="107"/>
      <c r="G19" s="107"/>
      <c r="H19" s="107"/>
      <c r="I19" s="107"/>
      <c r="J19" s="107"/>
      <c r="M19" s="35"/>
      <c r="N19" s="224"/>
      <c r="O19" s="224"/>
      <c r="P19" s="224"/>
      <c r="Q19" s="224"/>
      <c r="R19" s="223"/>
      <c r="S19" s="223"/>
      <c r="T19" s="223"/>
      <c r="U19" s="223"/>
      <c r="V19" s="223"/>
      <c r="W19" s="223"/>
      <c r="X19" s="223"/>
      <c r="Y19" s="223"/>
      <c r="Z19" s="223"/>
      <c r="AA19" s="223"/>
      <c r="AB19" s="223"/>
      <c r="AC19" s="223"/>
      <c r="AD19" s="223"/>
    </row>
    <row r="20" spans="2:30" s="29" customFormat="1" ht="12.75" x14ac:dyDescent="0.15">
      <c r="C20" s="169"/>
      <c r="D20" s="60" t="s">
        <v>304</v>
      </c>
      <c r="E20" s="20"/>
      <c r="F20" s="107"/>
      <c r="G20" s="107"/>
      <c r="H20" s="107"/>
      <c r="I20" s="107"/>
      <c r="J20" s="107"/>
      <c r="M20" s="35"/>
      <c r="N20" s="224"/>
      <c r="O20" s="224"/>
      <c r="P20" s="224"/>
      <c r="Q20" s="224"/>
      <c r="R20" s="223"/>
      <c r="S20" s="223"/>
      <c r="T20" s="223"/>
      <c r="U20" s="223"/>
      <c r="V20" s="223"/>
      <c r="W20" s="223"/>
      <c r="X20" s="223"/>
      <c r="Y20" s="223"/>
      <c r="Z20" s="223"/>
      <c r="AA20" s="223"/>
      <c r="AB20" s="223"/>
      <c r="AC20" s="223"/>
      <c r="AD20" s="223"/>
    </row>
    <row r="21" spans="2:30" s="29" customFormat="1" ht="15" x14ac:dyDescent="0.15">
      <c r="C21" s="169"/>
      <c r="D21" s="110" t="s">
        <v>317</v>
      </c>
      <c r="E21" s="20"/>
      <c r="F21" s="89"/>
      <c r="G21" s="89"/>
      <c r="H21" s="89"/>
      <c r="I21" s="89"/>
      <c r="J21" s="214"/>
      <c r="M21" s="36"/>
      <c r="N21" s="224"/>
      <c r="O21" s="224"/>
      <c r="P21" s="224"/>
      <c r="Q21" s="224"/>
      <c r="R21" s="223"/>
      <c r="S21" s="223"/>
      <c r="T21" s="223"/>
      <c r="U21" s="223"/>
      <c r="V21" s="223"/>
      <c r="W21" s="223"/>
      <c r="X21" s="223"/>
      <c r="Y21" s="223"/>
      <c r="Z21" s="223"/>
      <c r="AA21" s="223"/>
      <c r="AB21" s="223"/>
      <c r="AC21" s="223"/>
      <c r="AD21" s="223"/>
    </row>
    <row r="22" spans="2:30" s="33" customFormat="1" ht="12.75" x14ac:dyDescent="0.25">
      <c r="B22" s="8"/>
      <c r="C22" s="169"/>
      <c r="D22" s="215">
        <f>D11</f>
        <v>0</v>
      </c>
      <c r="E22" s="20"/>
      <c r="F22" s="115"/>
      <c r="G22" s="115"/>
      <c r="H22" s="115"/>
      <c r="I22" s="115"/>
      <c r="J22" s="115"/>
      <c r="K22" s="8"/>
      <c r="M22" s="13"/>
      <c r="N22" s="224"/>
      <c r="O22" s="224"/>
      <c r="P22" s="224"/>
      <c r="Q22" s="224"/>
      <c r="R22" s="223"/>
      <c r="S22" s="223"/>
      <c r="T22" s="223"/>
      <c r="U22" s="223"/>
      <c r="V22" s="223"/>
      <c r="W22" s="223"/>
      <c r="X22" s="223"/>
      <c r="Y22" s="223"/>
      <c r="Z22" s="223"/>
      <c r="AA22" s="223"/>
      <c r="AB22" s="223"/>
      <c r="AC22" s="223"/>
      <c r="AD22" s="223"/>
    </row>
    <row r="23" spans="2:30" s="8" customFormat="1" ht="12.75" x14ac:dyDescent="0.25">
      <c r="C23" s="169"/>
      <c r="D23" s="60" t="s">
        <v>263</v>
      </c>
      <c r="E23" s="20"/>
      <c r="F23" s="107"/>
      <c r="G23" s="107"/>
      <c r="H23" s="107"/>
      <c r="I23" s="107"/>
      <c r="J23" s="107"/>
      <c r="M23" s="13"/>
      <c r="N23" s="224"/>
      <c r="O23" s="224"/>
      <c r="P23" s="224"/>
      <c r="Q23" s="224"/>
      <c r="R23" s="223"/>
      <c r="S23" s="223"/>
      <c r="T23" s="223"/>
      <c r="U23" s="223"/>
      <c r="V23" s="223"/>
      <c r="W23" s="223"/>
      <c r="X23" s="223"/>
      <c r="Y23" s="223"/>
      <c r="Z23" s="223"/>
      <c r="AA23" s="223"/>
      <c r="AB23" s="223"/>
      <c r="AC23" s="223"/>
      <c r="AD23" s="223"/>
    </row>
    <row r="24" spans="2:30" s="8" customFormat="1" ht="12.75" x14ac:dyDescent="0.25">
      <c r="C24" s="169"/>
      <c r="D24" s="60" t="s">
        <v>264</v>
      </c>
      <c r="E24" s="20"/>
      <c r="F24" s="107"/>
      <c r="G24" s="107"/>
      <c r="H24" s="107"/>
      <c r="I24" s="107"/>
      <c r="J24" s="107"/>
      <c r="M24" s="13"/>
      <c r="N24" s="224"/>
      <c r="O24" s="224"/>
      <c r="P24" s="224"/>
      <c r="Q24" s="224"/>
      <c r="R24" s="223"/>
      <c r="S24" s="223"/>
      <c r="T24" s="223"/>
      <c r="U24" s="223"/>
      <c r="V24" s="223"/>
      <c r="W24" s="223"/>
      <c r="X24" s="223"/>
      <c r="Y24" s="223"/>
      <c r="Z24" s="223"/>
      <c r="AA24" s="223"/>
      <c r="AB24" s="223"/>
      <c r="AC24" s="223"/>
      <c r="AD24" s="223"/>
    </row>
    <row r="25" spans="2:30" s="29" customFormat="1" ht="12.75" x14ac:dyDescent="0.15">
      <c r="C25" s="169"/>
      <c r="D25" s="60" t="s">
        <v>304</v>
      </c>
      <c r="E25" s="20"/>
      <c r="F25" s="107"/>
      <c r="G25" s="107"/>
      <c r="H25" s="107"/>
      <c r="I25" s="107"/>
      <c r="J25" s="107"/>
      <c r="M25" s="13"/>
      <c r="N25" s="224"/>
      <c r="O25" s="224"/>
      <c r="P25" s="224"/>
      <c r="Q25" s="224"/>
      <c r="R25" s="223"/>
      <c r="S25" s="223"/>
      <c r="T25" s="223"/>
      <c r="U25" s="223"/>
      <c r="V25" s="223"/>
      <c r="W25" s="223"/>
      <c r="X25" s="223"/>
      <c r="Y25" s="223"/>
      <c r="Z25" s="223"/>
      <c r="AA25" s="223"/>
      <c r="AB25" s="223"/>
      <c r="AC25" s="223"/>
      <c r="AD25" s="223"/>
    </row>
    <row r="26" spans="2:30" s="9" customFormat="1" ht="25.5" x14ac:dyDescent="0.25">
      <c r="B26" s="8"/>
      <c r="C26" s="169" t="s">
        <v>185</v>
      </c>
      <c r="D26" s="110" t="s">
        <v>318</v>
      </c>
      <c r="E26" s="20" t="s">
        <v>316</v>
      </c>
      <c r="F26" s="115"/>
      <c r="G26" s="115"/>
      <c r="H26" s="115"/>
      <c r="I26" s="115"/>
      <c r="J26" s="115"/>
      <c r="K26" s="6"/>
      <c r="M26" s="13"/>
      <c r="N26" s="224"/>
      <c r="O26" s="224"/>
      <c r="P26" s="224"/>
      <c r="Q26" s="224"/>
      <c r="R26" s="223"/>
      <c r="S26" s="223"/>
      <c r="T26" s="223"/>
      <c r="U26" s="223"/>
      <c r="V26" s="223"/>
      <c r="W26" s="223"/>
      <c r="X26" s="223"/>
      <c r="Y26" s="223"/>
      <c r="Z26" s="223"/>
      <c r="AA26" s="223"/>
      <c r="AB26" s="223"/>
      <c r="AC26" s="223"/>
      <c r="AD26" s="223"/>
    </row>
    <row r="27" spans="2:30" s="33" customFormat="1" ht="25.5" x14ac:dyDescent="0.25">
      <c r="B27" s="8"/>
      <c r="C27" s="169"/>
      <c r="D27" s="215" t="e">
        <f>D13</f>
        <v>#REF!</v>
      </c>
      <c r="E27" s="20"/>
      <c r="F27" s="115">
        <f>F28+F29+F30</f>
        <v>0</v>
      </c>
      <c r="G27" s="115">
        <f>G28+G29+G30</f>
        <v>6906325.0999999996</v>
      </c>
      <c r="H27" s="115">
        <f>H28+H29+H30</f>
        <v>6906325.0999999996</v>
      </c>
      <c r="I27" s="115">
        <f>I28+I29+I30</f>
        <v>6906325.0999999996</v>
      </c>
      <c r="J27" s="115">
        <f>J28+J29+J30</f>
        <v>6906325.0999999996</v>
      </c>
      <c r="K27" s="8"/>
      <c r="M27" s="13"/>
      <c r="N27" s="224"/>
      <c r="O27" s="224"/>
      <c r="P27" s="224"/>
      <c r="Q27" s="224"/>
      <c r="R27" s="223"/>
      <c r="S27" s="223"/>
      <c r="T27" s="223"/>
      <c r="U27" s="223"/>
      <c r="V27" s="223"/>
      <c r="W27" s="223"/>
      <c r="X27" s="223"/>
      <c r="Y27" s="223"/>
      <c r="Z27" s="223"/>
      <c r="AA27" s="223"/>
      <c r="AB27" s="223"/>
      <c r="AC27" s="223"/>
      <c r="AD27" s="223"/>
    </row>
    <row r="28" spans="2:30" s="8" customFormat="1" ht="12.75" x14ac:dyDescent="0.25">
      <c r="C28" s="169"/>
      <c r="D28" s="60" t="s">
        <v>263</v>
      </c>
      <c r="E28" s="20"/>
      <c r="F28" s="115">
        <f t="shared" ref="F28:J30" si="0">F14</f>
        <v>0</v>
      </c>
      <c r="G28" s="115">
        <f t="shared" si="0"/>
        <v>6906325.0999999996</v>
      </c>
      <c r="H28" s="115">
        <f t="shared" si="0"/>
        <v>6906325.0999999996</v>
      </c>
      <c r="I28" s="115">
        <f t="shared" si="0"/>
        <v>6906325.0999999996</v>
      </c>
      <c r="J28" s="115">
        <f t="shared" si="0"/>
        <v>6906325.0999999996</v>
      </c>
      <c r="M28" s="13"/>
      <c r="N28" s="224"/>
      <c r="O28" s="224"/>
      <c r="P28" s="224"/>
      <c r="Q28" s="224"/>
      <c r="R28" s="223"/>
      <c r="S28" s="223"/>
      <c r="T28" s="223"/>
      <c r="U28" s="223"/>
      <c r="V28" s="223"/>
      <c r="W28" s="223"/>
      <c r="X28" s="223"/>
      <c r="Y28" s="223"/>
      <c r="Z28" s="223"/>
      <c r="AA28" s="223"/>
      <c r="AB28" s="223"/>
      <c r="AC28" s="223"/>
      <c r="AD28" s="223"/>
    </row>
    <row r="29" spans="2:30" s="8" customFormat="1" ht="12.75" x14ac:dyDescent="0.25">
      <c r="C29" s="169"/>
      <c r="D29" s="60" t="s">
        <v>264</v>
      </c>
      <c r="E29" s="20"/>
      <c r="F29" s="115">
        <f t="shared" si="0"/>
        <v>0</v>
      </c>
      <c r="G29" s="115">
        <f t="shared" si="0"/>
        <v>0</v>
      </c>
      <c r="H29" s="115">
        <f t="shared" si="0"/>
        <v>0</v>
      </c>
      <c r="I29" s="115">
        <f t="shared" si="0"/>
        <v>0</v>
      </c>
      <c r="J29" s="115">
        <f t="shared" si="0"/>
        <v>0</v>
      </c>
      <c r="M29" s="13"/>
      <c r="N29" s="224"/>
      <c r="O29" s="224"/>
      <c r="P29" s="224"/>
      <c r="Q29" s="224"/>
      <c r="R29" s="223"/>
      <c r="S29" s="223"/>
      <c r="T29" s="223"/>
      <c r="U29" s="223"/>
      <c r="V29" s="223"/>
      <c r="W29" s="223"/>
      <c r="X29" s="223"/>
      <c r="Y29" s="223"/>
      <c r="Z29" s="223"/>
      <c r="AA29" s="223"/>
      <c r="AB29" s="223"/>
      <c r="AC29" s="223"/>
      <c r="AD29" s="223"/>
    </row>
    <row r="30" spans="2:30" s="29" customFormat="1" ht="12.75" x14ac:dyDescent="0.15">
      <c r="C30" s="169"/>
      <c r="D30" s="60" t="s">
        <v>304</v>
      </c>
      <c r="E30" s="20"/>
      <c r="F30" s="115">
        <f>F16</f>
        <v>0</v>
      </c>
      <c r="G30" s="115">
        <f t="shared" si="0"/>
        <v>0</v>
      </c>
      <c r="H30" s="115">
        <f t="shared" si="0"/>
        <v>0</v>
      </c>
      <c r="I30" s="115">
        <f t="shared" si="0"/>
        <v>0</v>
      </c>
      <c r="J30" s="115">
        <f t="shared" si="0"/>
        <v>0</v>
      </c>
      <c r="M30" s="21"/>
      <c r="N30" s="224"/>
      <c r="O30" s="224"/>
      <c r="P30" s="224"/>
      <c r="Q30" s="224"/>
      <c r="R30" s="223"/>
      <c r="S30" s="223"/>
      <c r="T30" s="223"/>
      <c r="U30" s="223"/>
      <c r="V30" s="223"/>
      <c r="W30" s="223"/>
      <c r="X30" s="223"/>
      <c r="Y30" s="223"/>
      <c r="Z30" s="223"/>
      <c r="AA30" s="223"/>
      <c r="AB30" s="223"/>
      <c r="AC30" s="223"/>
      <c r="AD30" s="223"/>
    </row>
    <row r="31" spans="2:30" s="33" customFormat="1" ht="12.75" x14ac:dyDescent="0.25">
      <c r="B31" s="8"/>
      <c r="C31" s="169"/>
      <c r="D31" s="215">
        <f>D17</f>
        <v>0</v>
      </c>
      <c r="E31" s="20"/>
      <c r="F31" s="115">
        <f>F32+F33+F34</f>
        <v>0</v>
      </c>
      <c r="G31" s="115">
        <f>G32+G33+G34</f>
        <v>0</v>
      </c>
      <c r="H31" s="115">
        <f>H32+H33+H34</f>
        <v>0</v>
      </c>
      <c r="I31" s="115">
        <f>I32+I33+I34</f>
        <v>0</v>
      </c>
      <c r="J31" s="115">
        <f>J32+J33+J34</f>
        <v>0</v>
      </c>
      <c r="K31" s="8"/>
      <c r="M31" s="21"/>
      <c r="N31" s="224"/>
      <c r="O31" s="224"/>
      <c r="P31" s="224"/>
      <c r="Q31" s="224"/>
      <c r="R31" s="223"/>
      <c r="S31" s="223"/>
      <c r="T31" s="223"/>
      <c r="U31" s="223"/>
      <c r="V31" s="223"/>
      <c r="W31" s="223"/>
      <c r="X31" s="223"/>
      <c r="Y31" s="223"/>
      <c r="Z31" s="223"/>
      <c r="AA31" s="223"/>
      <c r="AB31" s="223"/>
      <c r="AC31" s="223"/>
      <c r="AD31" s="223"/>
    </row>
    <row r="32" spans="2:30" s="8" customFormat="1" ht="12.75" x14ac:dyDescent="0.25">
      <c r="C32" s="169"/>
      <c r="D32" s="60" t="s">
        <v>263</v>
      </c>
      <c r="E32" s="20"/>
      <c r="F32" s="115">
        <f t="shared" ref="F32:J34" si="1">F18</f>
        <v>0</v>
      </c>
      <c r="G32" s="115">
        <f t="shared" si="1"/>
        <v>0</v>
      </c>
      <c r="H32" s="115">
        <f t="shared" si="1"/>
        <v>0</v>
      </c>
      <c r="I32" s="115">
        <f t="shared" si="1"/>
        <v>0</v>
      </c>
      <c r="J32" s="115">
        <f t="shared" si="1"/>
        <v>0</v>
      </c>
      <c r="M32" s="21"/>
      <c r="N32" s="224"/>
      <c r="O32" s="224"/>
      <c r="P32" s="224"/>
      <c r="Q32" s="224"/>
      <c r="R32" s="223"/>
      <c r="S32" s="223"/>
      <c r="T32" s="223"/>
      <c r="U32" s="223"/>
      <c r="V32" s="223"/>
      <c r="W32" s="223"/>
      <c r="X32" s="223"/>
      <c r="Y32" s="223"/>
      <c r="Z32" s="223"/>
      <c r="AA32" s="223"/>
      <c r="AB32" s="223"/>
      <c r="AC32" s="223"/>
      <c r="AD32" s="223"/>
    </row>
    <row r="33" spans="2:30" s="8" customFormat="1" ht="12.75" x14ac:dyDescent="0.25">
      <c r="C33" s="169"/>
      <c r="D33" s="60" t="s">
        <v>264</v>
      </c>
      <c r="E33" s="20"/>
      <c r="F33" s="115">
        <f t="shared" si="1"/>
        <v>0</v>
      </c>
      <c r="G33" s="115">
        <f t="shared" si="1"/>
        <v>0</v>
      </c>
      <c r="H33" s="115">
        <f t="shared" si="1"/>
        <v>0</v>
      </c>
      <c r="I33" s="115">
        <f t="shared" si="1"/>
        <v>0</v>
      </c>
      <c r="J33" s="115">
        <f t="shared" si="1"/>
        <v>0</v>
      </c>
      <c r="M33" s="4"/>
      <c r="N33" s="224"/>
      <c r="O33" s="224"/>
      <c r="P33" s="224"/>
      <c r="Q33" s="224"/>
      <c r="R33" s="223"/>
      <c r="S33" s="223"/>
      <c r="T33" s="223"/>
      <c r="U33" s="223"/>
      <c r="V33" s="223"/>
      <c r="W33" s="223"/>
      <c r="X33" s="223"/>
      <c r="Y33" s="223"/>
      <c r="Z33" s="223"/>
      <c r="AA33" s="223"/>
      <c r="AB33" s="223"/>
      <c r="AC33" s="223"/>
      <c r="AD33" s="223"/>
    </row>
    <row r="34" spans="2:30" s="29" customFormat="1" ht="12.75" x14ac:dyDescent="0.15">
      <c r="C34" s="169"/>
      <c r="D34" s="60" t="s">
        <v>304</v>
      </c>
      <c r="E34" s="20"/>
      <c r="F34" s="115">
        <f t="shared" si="1"/>
        <v>0</v>
      </c>
      <c r="G34" s="115">
        <f t="shared" si="1"/>
        <v>0</v>
      </c>
      <c r="H34" s="115">
        <f t="shared" si="1"/>
        <v>0</v>
      </c>
      <c r="I34" s="115">
        <f t="shared" si="1"/>
        <v>0</v>
      </c>
      <c r="J34" s="115">
        <f t="shared" si="1"/>
        <v>0</v>
      </c>
      <c r="M34" s="4"/>
      <c r="N34" s="224"/>
      <c r="O34" s="224"/>
      <c r="P34" s="224"/>
      <c r="Q34" s="224"/>
      <c r="R34" s="223"/>
      <c r="S34" s="223"/>
      <c r="T34" s="223"/>
      <c r="U34" s="223"/>
      <c r="V34" s="223"/>
      <c r="W34" s="223"/>
      <c r="X34" s="223"/>
      <c r="Y34" s="223"/>
      <c r="Z34" s="223"/>
      <c r="AA34" s="223"/>
      <c r="AB34" s="223"/>
      <c r="AC34" s="223"/>
      <c r="AD34" s="223"/>
    </row>
    <row r="35" spans="2:30" s="29" customFormat="1" ht="12.75" x14ac:dyDescent="0.15">
      <c r="C35" s="169"/>
      <c r="D35" s="110" t="s">
        <v>317</v>
      </c>
      <c r="E35" s="20"/>
      <c r="F35" s="115"/>
      <c r="G35" s="115"/>
      <c r="H35" s="115"/>
      <c r="I35" s="115"/>
      <c r="J35" s="115"/>
      <c r="M35" s="13"/>
      <c r="N35" s="224"/>
      <c r="O35" s="224"/>
      <c r="P35" s="224"/>
      <c r="Q35" s="224"/>
      <c r="R35" s="223"/>
      <c r="S35" s="223"/>
      <c r="T35" s="223"/>
      <c r="U35" s="223"/>
      <c r="V35" s="223"/>
      <c r="W35" s="223"/>
      <c r="X35" s="223"/>
      <c r="Y35" s="223"/>
      <c r="Z35" s="223"/>
      <c r="AA35" s="223"/>
      <c r="AB35" s="223"/>
      <c r="AC35" s="223"/>
      <c r="AD35" s="223"/>
    </row>
    <row r="36" spans="2:30" s="33" customFormat="1" ht="12.75" x14ac:dyDescent="0.25">
      <c r="B36" s="8"/>
      <c r="C36" s="169"/>
      <c r="D36" s="215">
        <f>D22</f>
        <v>0</v>
      </c>
      <c r="E36" s="20"/>
      <c r="F36" s="115">
        <f>F37+F38+F39</f>
        <v>0</v>
      </c>
      <c r="G36" s="115">
        <f>G37+G38+G39</f>
        <v>0</v>
      </c>
      <c r="H36" s="115">
        <f>H37+H38+H39</f>
        <v>0</v>
      </c>
      <c r="I36" s="115">
        <f>I37+I38+I39</f>
        <v>0</v>
      </c>
      <c r="J36" s="115">
        <f>J37+J38+J39</f>
        <v>0</v>
      </c>
      <c r="K36" s="8"/>
      <c r="M36" s="13"/>
      <c r="N36" s="224"/>
      <c r="O36" s="224"/>
      <c r="P36" s="224"/>
      <c r="Q36" s="224"/>
      <c r="R36" s="223"/>
      <c r="S36" s="223"/>
      <c r="T36" s="223"/>
      <c r="U36" s="223"/>
      <c r="V36" s="223"/>
      <c r="W36" s="223"/>
      <c r="X36" s="223"/>
      <c r="Y36" s="223"/>
      <c r="Z36" s="223"/>
      <c r="AA36" s="223"/>
      <c r="AB36" s="223"/>
      <c r="AC36" s="223"/>
      <c r="AD36" s="223"/>
    </row>
    <row r="37" spans="2:30" s="8" customFormat="1" ht="12.75" x14ac:dyDescent="0.25">
      <c r="C37" s="169"/>
      <c r="D37" s="123" t="s">
        <v>263</v>
      </c>
      <c r="E37" s="20"/>
      <c r="F37" s="115">
        <f>F23</f>
        <v>0</v>
      </c>
      <c r="G37" s="115">
        <f>G23</f>
        <v>0</v>
      </c>
      <c r="H37" s="115">
        <f>H23</f>
        <v>0</v>
      </c>
      <c r="I37" s="115">
        <f>I23</f>
        <v>0</v>
      </c>
      <c r="J37" s="115">
        <f>J23</f>
        <v>0</v>
      </c>
      <c r="M37" s="13"/>
      <c r="N37" s="224"/>
      <c r="O37" s="224"/>
      <c r="P37" s="224"/>
      <c r="Q37" s="224"/>
      <c r="R37" s="223"/>
      <c r="S37" s="223"/>
      <c r="T37" s="223"/>
      <c r="U37" s="223"/>
      <c r="V37" s="223"/>
      <c r="W37" s="223"/>
      <c r="X37" s="223"/>
      <c r="Y37" s="223"/>
      <c r="Z37" s="223"/>
      <c r="AA37" s="223"/>
      <c r="AB37" s="223"/>
      <c r="AC37" s="223"/>
      <c r="AD37" s="223"/>
    </row>
    <row r="38" spans="2:30" s="8" customFormat="1" ht="12.75" x14ac:dyDescent="0.25">
      <c r="C38" s="169"/>
      <c r="D38" s="123" t="s">
        <v>264</v>
      </c>
      <c r="E38" s="20"/>
      <c r="F38" s="115">
        <f t="shared" ref="F38:J39" si="2">F24</f>
        <v>0</v>
      </c>
      <c r="G38" s="115">
        <f t="shared" si="2"/>
        <v>0</v>
      </c>
      <c r="H38" s="115">
        <f t="shared" si="2"/>
        <v>0</v>
      </c>
      <c r="I38" s="115">
        <f t="shared" si="2"/>
        <v>0</v>
      </c>
      <c r="J38" s="115">
        <f t="shared" si="2"/>
        <v>0</v>
      </c>
      <c r="M38" s="13"/>
      <c r="N38" s="224"/>
      <c r="O38" s="224"/>
      <c r="P38" s="224"/>
      <c r="Q38" s="224"/>
      <c r="R38" s="223"/>
      <c r="S38" s="223"/>
      <c r="T38" s="223"/>
      <c r="U38" s="223"/>
      <c r="V38" s="223"/>
      <c r="W38" s="223"/>
      <c r="X38" s="223"/>
      <c r="Y38" s="223"/>
      <c r="Z38" s="223"/>
      <c r="AA38" s="223"/>
      <c r="AB38" s="223"/>
      <c r="AC38" s="223"/>
      <c r="AD38" s="223"/>
    </row>
    <row r="39" spans="2:30" s="29" customFormat="1" ht="12.75" x14ac:dyDescent="0.15">
      <c r="C39" s="169"/>
      <c r="D39" s="123" t="s">
        <v>304</v>
      </c>
      <c r="E39" s="20"/>
      <c r="F39" s="115">
        <f t="shared" si="2"/>
        <v>0</v>
      </c>
      <c r="G39" s="115">
        <f t="shared" si="2"/>
        <v>0</v>
      </c>
      <c r="H39" s="115">
        <f t="shared" si="2"/>
        <v>0</v>
      </c>
      <c r="I39" s="115">
        <f t="shared" si="2"/>
        <v>0</v>
      </c>
      <c r="J39" s="115">
        <f t="shared" si="2"/>
        <v>0</v>
      </c>
      <c r="M39" s="21"/>
      <c r="N39" s="224"/>
      <c r="O39" s="224"/>
      <c r="P39" s="224"/>
      <c r="Q39" s="224"/>
      <c r="R39" s="223"/>
      <c r="S39" s="223"/>
      <c r="T39" s="223"/>
      <c r="U39" s="223"/>
      <c r="V39" s="223"/>
      <c r="W39" s="223"/>
      <c r="X39" s="223"/>
      <c r="Y39" s="223"/>
      <c r="Z39" s="223"/>
      <c r="AA39" s="223"/>
      <c r="AB39" s="223"/>
      <c r="AC39" s="223"/>
      <c r="AD39" s="223"/>
    </row>
    <row r="40" spans="2:30" s="8" customFormat="1" ht="15" customHeight="1" x14ac:dyDescent="0.25">
      <c r="B40" s="5"/>
      <c r="C40" s="5"/>
      <c r="D40" s="5"/>
      <c r="E40" s="5"/>
      <c r="F40" s="5"/>
      <c r="G40" s="5"/>
      <c r="H40" s="5"/>
      <c r="I40" s="5"/>
      <c r="J40" s="5"/>
      <c r="K40" s="5"/>
      <c r="M40" s="21"/>
      <c r="N40" s="223"/>
      <c r="O40" s="223"/>
      <c r="P40" s="223"/>
      <c r="Q40" s="223"/>
      <c r="R40" s="223"/>
      <c r="S40" s="223"/>
      <c r="T40" s="223"/>
      <c r="U40" s="223"/>
      <c r="V40" s="223"/>
      <c r="W40" s="223"/>
      <c r="X40" s="223"/>
      <c r="Y40" s="223"/>
      <c r="Z40" s="223"/>
      <c r="AA40" s="223"/>
      <c r="AB40" s="223"/>
      <c r="AC40" s="223"/>
      <c r="AD40" s="223"/>
    </row>
    <row r="41" spans="2:30" s="8" customFormat="1" ht="12.75" customHeight="1" x14ac:dyDescent="0.25">
      <c r="B41" s="5"/>
      <c r="C41" s="49" t="s">
        <v>305</v>
      </c>
      <c r="D41" s="49"/>
      <c r="E41" s="49"/>
      <c r="F41" s="49"/>
      <c r="G41" s="49"/>
      <c r="H41" s="49"/>
      <c r="I41" s="49"/>
      <c r="J41" s="49"/>
      <c r="K41" s="5"/>
      <c r="M41" s="21"/>
    </row>
    <row r="42" spans="2:30" s="8" customFormat="1" ht="33" customHeight="1" x14ac:dyDescent="0.25">
      <c r="B42" s="5"/>
      <c r="C42" s="49" t="s">
        <v>319</v>
      </c>
      <c r="D42" s="49"/>
      <c r="E42" s="49"/>
      <c r="F42" s="49"/>
      <c r="G42" s="49"/>
      <c r="H42" s="49"/>
      <c r="I42" s="49"/>
      <c r="J42" s="49"/>
      <c r="K42" s="5"/>
      <c r="M42" s="21"/>
    </row>
    <row r="43" spans="2:30" s="8" customFormat="1" ht="12.75" x14ac:dyDescent="0.25">
      <c r="B43" s="5"/>
      <c r="C43" s="49" t="s">
        <v>320</v>
      </c>
      <c r="D43" s="49"/>
      <c r="E43" s="49"/>
      <c r="F43" s="49"/>
      <c r="G43" s="49"/>
      <c r="H43" s="49"/>
      <c r="I43" s="49"/>
      <c r="J43" s="49"/>
      <c r="K43" s="5"/>
      <c r="M43" s="21"/>
    </row>
    <row r="44" spans="2:30" s="8" customFormat="1" ht="21.75" customHeight="1" x14ac:dyDescent="0.25">
      <c r="B44" s="5"/>
      <c r="C44" s="49" t="s">
        <v>321</v>
      </c>
      <c r="D44" s="49"/>
      <c r="E44" s="49"/>
      <c r="F44" s="49"/>
      <c r="G44" s="49"/>
      <c r="H44" s="49"/>
      <c r="I44" s="49"/>
      <c r="J44" s="49"/>
      <c r="K44" s="5"/>
      <c r="M44" s="21"/>
    </row>
    <row r="45" spans="2:30" ht="10.5" customHeight="1" x14ac:dyDescent="0.25">
      <c r="B45" s="5"/>
      <c r="C45" s="49"/>
      <c r="D45" s="49"/>
      <c r="E45" s="49"/>
      <c r="F45" s="49"/>
      <c r="G45" s="49"/>
      <c r="H45" s="49"/>
      <c r="I45" s="49"/>
      <c r="J45" s="49"/>
      <c r="K45" s="5"/>
      <c r="M45" s="21"/>
    </row>
    <row r="46" spans="2:30" ht="12" customHeight="1" x14ac:dyDescent="0.15">
      <c r="M46" s="21"/>
    </row>
    <row r="47" spans="2:30" ht="12" customHeight="1" x14ac:dyDescent="0.15">
      <c r="M47" s="21"/>
    </row>
  </sheetData>
  <mergeCells count="17">
    <mergeCell ref="C41:J41"/>
    <mergeCell ref="C42:J42"/>
    <mergeCell ref="C43:J43"/>
    <mergeCell ref="C44:J44"/>
    <mergeCell ref="C45:J45"/>
    <mergeCell ref="C7:C11"/>
    <mergeCell ref="E7:E11"/>
    <mergeCell ref="C12:C25"/>
    <mergeCell ref="E12:E25"/>
    <mergeCell ref="C26:C39"/>
    <mergeCell ref="E26:E39"/>
    <mergeCell ref="C4:J4"/>
    <mergeCell ref="C5:C6"/>
    <mergeCell ref="D5:D6"/>
    <mergeCell ref="E5:E6"/>
    <mergeCell ref="F5:F6"/>
    <mergeCell ref="G5:J5"/>
  </mergeCells>
  <pageMargins left="0.7" right="0.7" top="0.75" bottom="0.75" header="0.3" footer="0.3"/>
  <pageSetup paperSize="9" scale="94" orientation="portrait" horizontalDpi="300" r:id="rId1"/>
  <colBreaks count="1" manualBreakCount="1">
    <brk id="11" min="1" max="4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B1:AQ47"/>
  <sheetViews>
    <sheetView showGridLines="0" topLeftCell="A10" zoomScale="89" zoomScaleNormal="89" workbookViewId="0">
      <selection activeCell="J35" sqref="J35"/>
    </sheetView>
  </sheetViews>
  <sheetFormatPr defaultColWidth="2.7109375" defaultRowHeight="12" customHeight="1" x14ac:dyDescent="0.15"/>
  <cols>
    <col min="1" max="1" width="2.7109375" style="4"/>
    <col min="2" max="2" width="3.28515625" style="4" customWidth="1"/>
    <col min="3" max="3" width="4.7109375" style="50" customWidth="1"/>
    <col min="4" max="4" width="32.140625" style="51" customWidth="1"/>
    <col min="5" max="5" width="9" style="4" customWidth="1"/>
    <col min="6" max="6" width="10.140625" style="4" customWidth="1"/>
    <col min="7" max="7" width="13.140625" style="4" customWidth="1"/>
    <col min="8" max="8" width="15" style="4" customWidth="1"/>
    <col min="9" max="9" width="13.28515625" style="4" customWidth="1"/>
    <col min="10" max="10" width="13.5703125" style="4" customWidth="1"/>
    <col min="11" max="11" width="3" style="4" customWidth="1"/>
    <col min="12" max="12" width="2.7109375" style="4" customWidth="1"/>
    <col min="13" max="13" width="70.42578125" style="4" customWidth="1"/>
    <col min="14" max="17" width="6.28515625" style="4" bestFit="1" customWidth="1"/>
    <col min="18" max="24" width="3.28515625" style="4" bestFit="1" customWidth="1"/>
    <col min="25" max="25" width="4.7109375" style="4" bestFit="1" customWidth="1"/>
    <col min="26" max="16384" width="2.7109375" style="4"/>
  </cols>
  <sheetData>
    <row r="1" spans="2:43" ht="15" customHeight="1" x14ac:dyDescent="0.25">
      <c r="B1" s="1"/>
      <c r="C1" s="1"/>
      <c r="D1" s="1"/>
      <c r="E1" s="1"/>
      <c r="F1" s="1"/>
      <c r="G1" s="1"/>
      <c r="H1" s="1"/>
      <c r="I1" s="1"/>
      <c r="J1" s="1"/>
      <c r="K1" s="1"/>
      <c r="L1" s="1"/>
      <c r="M1" s="2"/>
      <c r="N1" s="1"/>
      <c r="O1" s="1"/>
      <c r="P1" s="1"/>
      <c r="Q1" s="1"/>
      <c r="R1" s="1"/>
    </row>
    <row r="2" spans="2:43" ht="15" x14ac:dyDescent="0.15">
      <c r="B2" s="5"/>
      <c r="C2" s="6"/>
      <c r="D2" s="208"/>
      <c r="E2" s="209"/>
      <c r="F2" s="209"/>
      <c r="G2" s="209"/>
      <c r="H2" s="209"/>
      <c r="I2" s="209"/>
      <c r="J2" s="209"/>
      <c r="K2" s="8"/>
      <c r="M2" s="2"/>
      <c r="T2" s="9"/>
      <c r="U2" s="9"/>
      <c r="V2" s="9"/>
      <c r="W2" s="9"/>
      <c r="X2" s="9"/>
      <c r="Y2" s="9"/>
      <c r="Z2" s="9"/>
      <c r="AA2" s="9"/>
      <c r="AB2" s="9"/>
      <c r="AC2" s="9"/>
      <c r="AD2" s="9"/>
      <c r="AE2" s="9"/>
      <c r="AF2" s="9"/>
      <c r="AG2" s="9"/>
      <c r="AH2" s="9"/>
      <c r="AI2" s="9"/>
      <c r="AJ2" s="9"/>
      <c r="AK2" s="9"/>
      <c r="AL2" s="9"/>
      <c r="AM2" s="9"/>
      <c r="AN2" s="9"/>
      <c r="AO2" s="9"/>
      <c r="AP2" s="9"/>
      <c r="AQ2" s="9"/>
    </row>
    <row r="3" spans="2:43" ht="10.5" x14ac:dyDescent="0.15">
      <c r="B3" s="5"/>
      <c r="C3" s="6"/>
      <c r="D3" s="208"/>
      <c r="E3" s="209"/>
      <c r="F3" s="209"/>
      <c r="G3" s="209"/>
      <c r="H3" s="209"/>
      <c r="I3" s="209"/>
      <c r="J3" s="8" t="s">
        <v>322</v>
      </c>
      <c r="K3" s="8"/>
      <c r="T3" s="9"/>
      <c r="U3" s="9"/>
      <c r="V3" s="9"/>
      <c r="W3" s="9"/>
      <c r="X3" s="9"/>
      <c r="Y3" s="9"/>
      <c r="Z3" s="9"/>
      <c r="AA3" s="9"/>
      <c r="AB3" s="9"/>
      <c r="AC3" s="9"/>
      <c r="AD3" s="9"/>
      <c r="AE3" s="9"/>
      <c r="AF3" s="9"/>
      <c r="AG3" s="9"/>
      <c r="AH3" s="9"/>
      <c r="AI3" s="9"/>
      <c r="AJ3" s="9"/>
      <c r="AK3" s="9"/>
      <c r="AL3" s="9"/>
      <c r="AM3" s="9"/>
      <c r="AN3" s="9"/>
      <c r="AO3" s="9"/>
      <c r="AP3" s="9"/>
      <c r="AQ3" s="9"/>
    </row>
    <row r="4" spans="2:43" ht="50.25" customHeight="1" x14ac:dyDescent="0.25">
      <c r="B4" s="10"/>
      <c r="C4" s="11" t="s">
        <v>1063</v>
      </c>
      <c r="D4" s="11"/>
      <c r="E4" s="11"/>
      <c r="F4" s="11"/>
      <c r="G4" s="11"/>
      <c r="H4" s="11"/>
      <c r="I4" s="11"/>
      <c r="J4" s="11"/>
      <c r="K4" s="12"/>
      <c r="M4" s="13"/>
      <c r="T4" s="9"/>
      <c r="U4" s="9"/>
      <c r="V4" s="9"/>
      <c r="W4" s="9"/>
      <c r="X4" s="9"/>
      <c r="Y4" s="9"/>
      <c r="Z4" s="9"/>
      <c r="AA4" s="9"/>
      <c r="AB4" s="9"/>
      <c r="AC4" s="9"/>
      <c r="AD4" s="9"/>
      <c r="AE4" s="9"/>
      <c r="AF4" s="9"/>
      <c r="AG4" s="9"/>
      <c r="AH4" s="9"/>
      <c r="AI4" s="9"/>
      <c r="AJ4" s="9"/>
      <c r="AK4" s="9"/>
      <c r="AL4" s="9"/>
      <c r="AM4" s="9"/>
      <c r="AN4" s="9"/>
      <c r="AO4" s="9"/>
      <c r="AP4" s="9"/>
      <c r="AQ4" s="9"/>
    </row>
    <row r="5" spans="2:43" ht="12.75" customHeight="1" x14ac:dyDescent="0.25">
      <c r="B5" s="10"/>
      <c r="C5" s="14"/>
      <c r="D5" s="14"/>
      <c r="E5" s="210"/>
      <c r="F5" s="14"/>
      <c r="G5" s="14"/>
      <c r="H5" s="14"/>
      <c r="I5" s="211"/>
      <c r="J5" s="211"/>
      <c r="K5" s="12"/>
      <c r="M5" s="13"/>
      <c r="T5" s="9"/>
      <c r="U5" s="9"/>
      <c r="V5" s="9"/>
      <c r="W5" s="9"/>
      <c r="X5" s="9"/>
      <c r="Y5" s="9"/>
      <c r="Z5" s="9"/>
      <c r="AA5" s="9"/>
      <c r="AB5" s="9"/>
      <c r="AC5" s="9"/>
      <c r="AD5" s="9"/>
      <c r="AE5" s="9"/>
      <c r="AF5" s="9"/>
      <c r="AG5" s="9"/>
      <c r="AH5" s="9"/>
      <c r="AI5" s="9"/>
      <c r="AJ5" s="9"/>
      <c r="AK5" s="9"/>
      <c r="AL5" s="9"/>
      <c r="AM5" s="9"/>
      <c r="AN5" s="9"/>
      <c r="AO5" s="9"/>
      <c r="AP5" s="9"/>
      <c r="AQ5" s="9"/>
    </row>
    <row r="6" spans="2:43" ht="28.5" customHeight="1" x14ac:dyDescent="0.25">
      <c r="B6" s="16"/>
      <c r="C6" s="17" t="s">
        <v>174</v>
      </c>
      <c r="D6" s="18" t="s">
        <v>234</v>
      </c>
      <c r="E6" s="19" t="s">
        <v>323</v>
      </c>
      <c r="F6" s="212" t="s">
        <v>302</v>
      </c>
      <c r="G6" s="20" t="str">
        <f>'4-3_Прогр. произв'!G5:J5</f>
        <v xml:space="preserve">По периодам (годам) реализации проекта </v>
      </c>
      <c r="H6" s="20"/>
      <c r="I6" s="20"/>
      <c r="J6" s="20"/>
      <c r="K6" s="12"/>
      <c r="M6" s="21"/>
      <c r="T6" s="9"/>
      <c r="U6" s="9"/>
      <c r="V6" s="9"/>
      <c r="W6" s="9"/>
      <c r="X6" s="9"/>
      <c r="Y6" s="9"/>
      <c r="Z6" s="9"/>
      <c r="AA6" s="9"/>
      <c r="AB6" s="9"/>
      <c r="AC6" s="9"/>
      <c r="AD6" s="9"/>
      <c r="AE6" s="9"/>
      <c r="AF6" s="9"/>
      <c r="AG6" s="9"/>
      <c r="AH6" s="9"/>
      <c r="AI6" s="9"/>
      <c r="AJ6" s="9"/>
      <c r="AK6" s="9"/>
      <c r="AL6" s="9"/>
      <c r="AM6" s="9"/>
      <c r="AN6" s="9"/>
      <c r="AO6" s="9"/>
      <c r="AP6" s="9"/>
      <c r="AQ6" s="9"/>
    </row>
    <row r="7" spans="2:43" ht="28.5" customHeight="1" x14ac:dyDescent="0.25">
      <c r="B7" s="16"/>
      <c r="C7" s="22"/>
      <c r="D7" s="23"/>
      <c r="E7" s="24"/>
      <c r="F7" s="213"/>
      <c r="G7" s="25">
        <f>'4-3_Прогр. произв'!G6</f>
        <v>2021</v>
      </c>
      <c r="H7" s="25">
        <f>'4-3_Прогр. произв'!H6</f>
        <v>2022</v>
      </c>
      <c r="I7" s="25">
        <f>'4-3_Прогр. произв'!I6</f>
        <v>2023</v>
      </c>
      <c r="J7" s="25">
        <f>'4-3_Прогр. произв'!J6</f>
        <v>2024</v>
      </c>
      <c r="K7" s="12"/>
      <c r="M7" s="21"/>
      <c r="T7" s="9"/>
      <c r="U7" s="9"/>
      <c r="V7" s="9"/>
      <c r="W7" s="9"/>
      <c r="X7" s="9"/>
      <c r="Y7" s="9"/>
      <c r="Z7" s="9"/>
      <c r="AA7" s="9"/>
      <c r="AB7" s="9"/>
      <c r="AC7" s="9"/>
      <c r="AD7" s="9"/>
      <c r="AE7" s="9"/>
      <c r="AF7" s="9"/>
      <c r="AG7" s="9"/>
      <c r="AH7" s="9"/>
      <c r="AI7" s="9"/>
      <c r="AJ7" s="9"/>
      <c r="AK7" s="9"/>
      <c r="AL7" s="9"/>
      <c r="AM7" s="9"/>
      <c r="AN7" s="9"/>
      <c r="AO7" s="9"/>
      <c r="AP7" s="9"/>
      <c r="AQ7" s="9"/>
    </row>
    <row r="8" spans="2:43" ht="25.5" x14ac:dyDescent="0.25">
      <c r="B8" s="8"/>
      <c r="C8" s="155">
        <v>1</v>
      </c>
      <c r="D8" s="110" t="s">
        <v>324</v>
      </c>
      <c r="E8" s="56"/>
      <c r="F8" s="89"/>
      <c r="G8" s="109"/>
      <c r="H8" s="109"/>
      <c r="I8" s="109"/>
      <c r="J8" s="214"/>
      <c r="K8" s="8"/>
      <c r="M8" s="21"/>
    </row>
    <row r="9" spans="2:43" s="33" customFormat="1" ht="25.5" x14ac:dyDescent="0.25">
      <c r="B9" s="8"/>
      <c r="C9" s="157"/>
      <c r="D9" s="215" t="e">
        <f>'4-3_Прогр. произв'!D13</f>
        <v>#REF!</v>
      </c>
      <c r="E9" s="56"/>
      <c r="F9" s="109">
        <f>F10+F11+F12</f>
        <v>0</v>
      </c>
      <c r="G9" s="109">
        <f>G10+G11+G12</f>
        <v>13812650.199999999</v>
      </c>
      <c r="H9" s="109">
        <f>H10+H11+H12</f>
        <v>13812650.199999999</v>
      </c>
      <c r="I9" s="109">
        <f>I10+I11+I12</f>
        <v>13812650.199999999</v>
      </c>
      <c r="J9" s="109">
        <f>J10+J11+J12</f>
        <v>13812650.199999999</v>
      </c>
      <c r="K9" s="8"/>
      <c r="M9" s="21"/>
      <c r="N9" s="216"/>
      <c r="O9" s="216"/>
      <c r="P9" s="216"/>
      <c r="Q9" s="216"/>
      <c r="R9" s="216"/>
      <c r="S9" s="216"/>
      <c r="T9" s="216"/>
      <c r="U9" s="216"/>
      <c r="V9" s="216"/>
      <c r="W9" s="216"/>
      <c r="X9" s="216"/>
      <c r="Y9" s="216"/>
    </row>
    <row r="10" spans="2:43" s="8" customFormat="1" ht="12.75" x14ac:dyDescent="0.25">
      <c r="C10" s="157"/>
      <c r="D10" s="217" t="str">
        <f>'4-3_Прогр. произв'!D14</f>
        <v>внутренний рынок</v>
      </c>
      <c r="E10" s="218">
        <v>0.2</v>
      </c>
      <c r="F10" s="109">
        <f>'4-2_Прогноз. цены'!E10*'4-3_Прогр. произв'!F28</f>
        <v>0</v>
      </c>
      <c r="G10" s="109">
        <f>'4-2_Прогноз. цены'!F10*'4-3_Прогр. произв'!G28</f>
        <v>13812650.199999999</v>
      </c>
      <c r="H10" s="109">
        <f>'4-2_Прогноз. цены'!G10*'4-3_Прогр. произв'!H28</f>
        <v>13812650.199999999</v>
      </c>
      <c r="I10" s="109">
        <f>'4-2_Прогноз. цены'!H10*'4-3_Прогр. произв'!I28</f>
        <v>13812650.199999999</v>
      </c>
      <c r="J10" s="109">
        <f>'4-2_Прогноз. цены'!I10*'4-3_Прогр. произв'!J28</f>
        <v>13812650.199999999</v>
      </c>
      <c r="M10" s="13"/>
      <c r="N10" s="216"/>
      <c r="O10" s="216"/>
      <c r="P10" s="216"/>
      <c r="Q10" s="216"/>
      <c r="T10" s="216"/>
      <c r="U10" s="216"/>
      <c r="V10" s="216"/>
      <c r="W10" s="216"/>
      <c r="X10" s="216"/>
      <c r="Y10" s="216"/>
    </row>
    <row r="11" spans="2:43" s="8" customFormat="1" ht="12.75" x14ac:dyDescent="0.25">
      <c r="C11" s="157"/>
      <c r="D11" s="217" t="str">
        <f>'4-3_Прогр. произв'!D15</f>
        <v>ближнее зарубежье</v>
      </c>
      <c r="E11" s="218">
        <v>0</v>
      </c>
      <c r="F11" s="109">
        <f>'4-2_Прогноз. цены'!E11*'4-3_Прогр. произв'!F29</f>
        <v>0</v>
      </c>
      <c r="G11" s="109">
        <f>'4-2_Прогноз. цены'!F11*'4-3_Прогр. произв'!G29</f>
        <v>0</v>
      </c>
      <c r="H11" s="109">
        <f>'4-2_Прогноз. цены'!G11*'4-3_Прогр. произв'!H29</f>
        <v>0</v>
      </c>
      <c r="I11" s="109">
        <f>'4-2_Прогноз. цены'!H11*'4-3_Прогр. произв'!I29</f>
        <v>0</v>
      </c>
      <c r="J11" s="109">
        <f>'4-2_Прогноз. цены'!I11*'4-3_Прогр. произв'!J29</f>
        <v>0</v>
      </c>
      <c r="M11" s="13"/>
      <c r="N11" s="216"/>
      <c r="O11" s="216"/>
      <c r="P11" s="216"/>
      <c r="Q11" s="216"/>
      <c r="T11" s="216"/>
      <c r="U11" s="216"/>
      <c r="V11" s="216"/>
      <c r="W11" s="216"/>
      <c r="X11" s="216"/>
      <c r="Y11" s="216"/>
    </row>
    <row r="12" spans="2:43" s="29" customFormat="1" ht="12.75" x14ac:dyDescent="0.15">
      <c r="C12" s="157"/>
      <c r="D12" s="217" t="str">
        <f>'4-3_Прогр. произв'!D16</f>
        <v>дальнее зарубежье</v>
      </c>
      <c r="E12" s="218">
        <v>0</v>
      </c>
      <c r="F12" s="109">
        <f>'4-2_Прогноз. цены'!E12*'4-3_Прогр. произв'!F30</f>
        <v>0</v>
      </c>
      <c r="G12" s="109">
        <f>'4-2_Прогноз. цены'!F12*'4-3_Прогр. произв'!G30</f>
        <v>0</v>
      </c>
      <c r="H12" s="109">
        <f>'4-2_Прогноз. цены'!G12*'4-3_Прогр. произв'!H30</f>
        <v>0</v>
      </c>
      <c r="I12" s="109">
        <f>'4-2_Прогноз. цены'!H12*'4-3_Прогр. произв'!I30</f>
        <v>0</v>
      </c>
      <c r="J12" s="109">
        <f>'4-2_Прогноз. цены'!I12*'4-3_Прогр. произв'!J30</f>
        <v>0</v>
      </c>
      <c r="M12" s="13"/>
      <c r="N12" s="216"/>
      <c r="O12" s="216"/>
      <c r="P12" s="216"/>
      <c r="Q12" s="216"/>
      <c r="T12" s="216"/>
      <c r="U12" s="216"/>
      <c r="V12" s="216"/>
      <c r="W12" s="216"/>
      <c r="X12" s="216"/>
      <c r="Y12" s="216"/>
    </row>
    <row r="13" spans="2:43" s="33" customFormat="1" ht="12.75" x14ac:dyDescent="0.25">
      <c r="B13" s="8"/>
      <c r="C13" s="157"/>
      <c r="D13" s="215">
        <f>'4-3_Прогр. произв'!D17</f>
        <v>0</v>
      </c>
      <c r="E13" s="218"/>
      <c r="F13" s="109">
        <f>F14+F15+F16</f>
        <v>0</v>
      </c>
      <c r="G13" s="109">
        <f>G14+G15+G16</f>
        <v>0</v>
      </c>
      <c r="H13" s="109">
        <f>H14+H15+H16</f>
        <v>0</v>
      </c>
      <c r="I13" s="109">
        <f>I14+I15+I16</f>
        <v>0</v>
      </c>
      <c r="J13" s="109">
        <f>J14+J15+J16</f>
        <v>0</v>
      </c>
      <c r="K13" s="8"/>
      <c r="M13" s="21"/>
      <c r="N13" s="216"/>
      <c r="O13" s="216"/>
      <c r="P13" s="216"/>
      <c r="Q13" s="216"/>
      <c r="T13" s="216"/>
      <c r="U13" s="216"/>
      <c r="V13" s="216"/>
      <c r="W13" s="216"/>
      <c r="X13" s="216"/>
      <c r="Y13" s="216"/>
    </row>
    <row r="14" spans="2:43" s="8" customFormat="1" ht="12.75" x14ac:dyDescent="0.25">
      <c r="C14" s="157"/>
      <c r="D14" s="217" t="str">
        <f>'4-3_Прогр. произв'!D18</f>
        <v>внутренний рынок</v>
      </c>
      <c r="E14" s="218">
        <v>0.2</v>
      </c>
      <c r="F14" s="109">
        <f>'4-2_Прогноз. цены'!E14*'4-3_Прогр. произв'!F32</f>
        <v>0</v>
      </c>
      <c r="G14" s="109">
        <f>'4-2_Прогноз. цены'!F14*'4-3_Прогр. произв'!G32</f>
        <v>0</v>
      </c>
      <c r="H14" s="109">
        <f>'4-2_Прогноз. цены'!G14*'4-3_Прогр. произв'!H32</f>
        <v>0</v>
      </c>
      <c r="I14" s="109">
        <f>'4-2_Прогноз. цены'!H14*'4-3_Прогр. произв'!I32</f>
        <v>0</v>
      </c>
      <c r="J14" s="109">
        <f>'4-2_Прогноз. цены'!I14*'4-3_Прогр. произв'!J32</f>
        <v>0</v>
      </c>
      <c r="M14" s="21"/>
      <c r="N14" s="216"/>
      <c r="O14" s="216"/>
      <c r="P14" s="216"/>
      <c r="Q14" s="216"/>
      <c r="T14" s="216"/>
      <c r="U14" s="216"/>
      <c r="V14" s="216"/>
      <c r="W14" s="216"/>
      <c r="X14" s="216"/>
      <c r="Y14" s="216"/>
    </row>
    <row r="15" spans="2:43" s="8" customFormat="1" ht="12.75" x14ac:dyDescent="0.25">
      <c r="C15" s="157"/>
      <c r="D15" s="217" t="str">
        <f>'4-3_Прогр. произв'!D19</f>
        <v>ближнее зарубежье</v>
      </c>
      <c r="E15" s="218">
        <v>0</v>
      </c>
      <c r="F15" s="109">
        <f>'4-2_Прогноз. цены'!E15*'4-3_Прогр. произв'!F33</f>
        <v>0</v>
      </c>
      <c r="G15" s="109">
        <f>'4-2_Прогноз. цены'!F15*'4-3_Прогр. произв'!G33</f>
        <v>0</v>
      </c>
      <c r="H15" s="109">
        <f>'4-2_Прогноз. цены'!G15*'4-3_Прогр. произв'!H33</f>
        <v>0</v>
      </c>
      <c r="I15" s="109">
        <f>'4-2_Прогноз. цены'!H15*'4-3_Прогр. произв'!I33</f>
        <v>0</v>
      </c>
      <c r="J15" s="109">
        <f>'4-2_Прогноз. цены'!I15*'4-3_Прогр. произв'!J33</f>
        <v>0</v>
      </c>
      <c r="M15" s="21"/>
      <c r="N15" s="216"/>
      <c r="O15" s="216"/>
      <c r="P15" s="216"/>
      <c r="Q15" s="216"/>
      <c r="T15" s="216"/>
      <c r="U15" s="216"/>
      <c r="V15" s="216"/>
      <c r="W15" s="216"/>
      <c r="X15" s="216"/>
      <c r="Y15" s="216"/>
    </row>
    <row r="16" spans="2:43" s="29" customFormat="1" ht="12.75" x14ac:dyDescent="0.15">
      <c r="C16" s="157"/>
      <c r="D16" s="217" t="str">
        <f>'4-3_Прогр. произв'!D20</f>
        <v>дальнее зарубежье</v>
      </c>
      <c r="E16" s="218">
        <v>0</v>
      </c>
      <c r="F16" s="109">
        <f>'4-2_Прогноз. цены'!E16*'4-3_Прогр. произв'!F34</f>
        <v>0</v>
      </c>
      <c r="G16" s="109">
        <f>'4-2_Прогноз. цены'!F16*'4-3_Прогр. произв'!G34</f>
        <v>0</v>
      </c>
      <c r="H16" s="109">
        <f>'4-2_Прогноз. цены'!G16*'4-3_Прогр. произв'!H34</f>
        <v>0</v>
      </c>
      <c r="I16" s="109">
        <f>'4-2_Прогноз. цены'!H16*'4-3_Прогр. произв'!I34</f>
        <v>0</v>
      </c>
      <c r="J16" s="109">
        <f>'4-2_Прогноз. цены'!I16*'4-3_Прогр. произв'!J34</f>
        <v>0</v>
      </c>
      <c r="M16" s="21"/>
      <c r="N16" s="216"/>
      <c r="O16" s="216"/>
      <c r="P16" s="216"/>
      <c r="Q16" s="216"/>
      <c r="T16" s="216"/>
      <c r="U16" s="216"/>
      <c r="V16" s="216"/>
      <c r="W16" s="216"/>
      <c r="X16" s="216"/>
      <c r="Y16" s="216"/>
    </row>
    <row r="17" spans="2:25" s="29" customFormat="1" ht="15" x14ac:dyDescent="0.15">
      <c r="C17" s="157"/>
      <c r="D17" s="215" t="str">
        <f>'4-3_Прогр. произв'!D21</f>
        <v>……</v>
      </c>
      <c r="E17" s="218"/>
      <c r="F17" s="89"/>
      <c r="G17" s="89"/>
      <c r="H17" s="89"/>
      <c r="I17" s="89"/>
      <c r="J17" s="214"/>
      <c r="M17" s="21"/>
      <c r="N17" s="216"/>
      <c r="O17" s="216"/>
      <c r="P17" s="216"/>
      <c r="Q17" s="216"/>
      <c r="T17" s="216"/>
      <c r="U17" s="216"/>
      <c r="V17" s="216"/>
      <c r="W17" s="216"/>
      <c r="X17" s="216"/>
      <c r="Y17" s="216"/>
    </row>
    <row r="18" spans="2:25" s="33" customFormat="1" ht="12.75" x14ac:dyDescent="0.25">
      <c r="B18" s="8"/>
      <c r="C18" s="157"/>
      <c r="D18" s="215">
        <f>'4-3_Прогр. произв'!D22</f>
        <v>0</v>
      </c>
      <c r="E18" s="218"/>
      <c r="F18" s="109">
        <f>F19+F20+F21</f>
        <v>0</v>
      </c>
      <c r="G18" s="109">
        <f>G19+G20+G21</f>
        <v>0</v>
      </c>
      <c r="H18" s="109">
        <f>H19+H20+H21</f>
        <v>0</v>
      </c>
      <c r="I18" s="109">
        <f>I19+I20+I21</f>
        <v>0</v>
      </c>
      <c r="J18" s="109">
        <f>J19+J20+J21</f>
        <v>0</v>
      </c>
      <c r="K18" s="8"/>
      <c r="M18" s="21"/>
      <c r="N18" s="216"/>
      <c r="O18" s="216"/>
      <c r="P18" s="216"/>
      <c r="Q18" s="216"/>
      <c r="T18" s="216"/>
      <c r="U18" s="216"/>
      <c r="V18" s="216"/>
      <c r="W18" s="216"/>
      <c r="X18" s="216"/>
      <c r="Y18" s="216"/>
    </row>
    <row r="19" spans="2:25" s="8" customFormat="1" ht="12.75" x14ac:dyDescent="0.25">
      <c r="C19" s="157"/>
      <c r="D19" s="217" t="str">
        <f>'4-3_Прогр. произв'!D23</f>
        <v>внутренний рынок</v>
      </c>
      <c r="E19" s="218">
        <v>0.2</v>
      </c>
      <c r="F19" s="109">
        <f>'4-2_Прогноз. цены'!E18*'4-3_Прогр. произв'!F37</f>
        <v>0</v>
      </c>
      <c r="G19" s="109">
        <f>'4-2_Прогноз. цены'!F18*'4-3_Прогр. произв'!G37</f>
        <v>0</v>
      </c>
      <c r="H19" s="109">
        <f>'4-2_Прогноз. цены'!G18*'4-3_Прогр. произв'!H37</f>
        <v>0</v>
      </c>
      <c r="I19" s="109">
        <f>'4-2_Прогноз. цены'!H18*'4-3_Прогр. произв'!I37</f>
        <v>0</v>
      </c>
      <c r="J19" s="109">
        <f>'4-2_Прогноз. цены'!I18*'4-3_Прогр. произв'!J37</f>
        <v>0</v>
      </c>
      <c r="M19" s="35"/>
      <c r="N19" s="216"/>
      <c r="O19" s="216"/>
      <c r="P19" s="216"/>
      <c r="Q19" s="216"/>
      <c r="T19" s="216"/>
      <c r="U19" s="216"/>
      <c r="V19" s="216"/>
      <c r="W19" s="216"/>
      <c r="X19" s="216"/>
      <c r="Y19" s="216"/>
    </row>
    <row r="20" spans="2:25" s="8" customFormat="1" ht="12.75" x14ac:dyDescent="0.25">
      <c r="C20" s="157"/>
      <c r="D20" s="217" t="str">
        <f>'4-3_Прогр. произв'!D24</f>
        <v>ближнее зарубежье</v>
      </c>
      <c r="E20" s="218">
        <v>0</v>
      </c>
      <c r="F20" s="109">
        <f>'4-2_Прогноз. цены'!E19*'4-3_Прогр. произв'!F38</f>
        <v>0</v>
      </c>
      <c r="G20" s="109">
        <f>'4-2_Прогноз. цены'!F19*'4-3_Прогр. произв'!G38</f>
        <v>0</v>
      </c>
      <c r="H20" s="109">
        <f>'4-2_Прогноз. цены'!G19*'4-3_Прогр. произв'!H38</f>
        <v>0</v>
      </c>
      <c r="I20" s="109">
        <f>'4-2_Прогноз. цены'!H19*'4-3_Прогр. произв'!I38</f>
        <v>0</v>
      </c>
      <c r="J20" s="109">
        <f>'4-2_Прогноз. цены'!I19*'4-3_Прогр. произв'!J38</f>
        <v>0</v>
      </c>
      <c r="M20" s="35"/>
      <c r="N20" s="216"/>
      <c r="O20" s="216"/>
      <c r="P20" s="216"/>
      <c r="Q20" s="216"/>
      <c r="T20" s="216"/>
      <c r="U20" s="216"/>
      <c r="V20" s="216"/>
      <c r="W20" s="216"/>
      <c r="X20" s="216"/>
      <c r="Y20" s="216"/>
    </row>
    <row r="21" spans="2:25" s="29" customFormat="1" ht="12.75" x14ac:dyDescent="0.15">
      <c r="C21" s="158"/>
      <c r="D21" s="217" t="str">
        <f>'4-3_Прогр. произв'!D25</f>
        <v>дальнее зарубежье</v>
      </c>
      <c r="E21" s="218">
        <v>0</v>
      </c>
      <c r="F21" s="109">
        <f>'4-2_Прогноз. цены'!E20*'4-3_Прогр. произв'!F39</f>
        <v>0</v>
      </c>
      <c r="G21" s="109">
        <f>'4-2_Прогноз. цены'!F20*'4-3_Прогр. произв'!G39</f>
        <v>0</v>
      </c>
      <c r="H21" s="109">
        <f>'4-2_Прогноз. цены'!G20*'4-3_Прогр. произв'!H39</f>
        <v>0</v>
      </c>
      <c r="I21" s="109">
        <f>'4-2_Прогноз. цены'!H20*'4-3_Прогр. произв'!I39</f>
        <v>0</v>
      </c>
      <c r="J21" s="109">
        <f>'4-2_Прогноз. цены'!I20*'4-3_Прогр. произв'!J39</f>
        <v>0</v>
      </c>
      <c r="M21" s="36"/>
      <c r="N21" s="216"/>
      <c r="O21" s="216"/>
      <c r="P21" s="216"/>
      <c r="Q21" s="216"/>
      <c r="T21" s="216"/>
      <c r="U21" s="216"/>
      <c r="V21" s="216"/>
      <c r="W21" s="216"/>
      <c r="X21" s="216"/>
      <c r="Y21" s="216"/>
    </row>
    <row r="22" spans="2:25" s="9" customFormat="1" ht="25.5" x14ac:dyDescent="0.25">
      <c r="B22" s="8"/>
      <c r="C22" s="26" t="s">
        <v>183</v>
      </c>
      <c r="D22" s="56" t="s">
        <v>325</v>
      </c>
      <c r="E22" s="56"/>
      <c r="F22" s="109">
        <f>F9+F13+F18</f>
        <v>0</v>
      </c>
      <c r="G22" s="109">
        <f>G9+G13+G18</f>
        <v>13812650.199999999</v>
      </c>
      <c r="H22" s="109">
        <f>H9+H13+H18</f>
        <v>13812650.199999999</v>
      </c>
      <c r="I22" s="109">
        <f>I9+I13+I18</f>
        <v>13812650.199999999</v>
      </c>
      <c r="J22" s="109">
        <f>J9+J13+J18</f>
        <v>13812650.199999999</v>
      </c>
      <c r="K22" s="6"/>
      <c r="M22" s="13"/>
      <c r="N22" s="216"/>
      <c r="O22" s="216"/>
      <c r="P22" s="216"/>
      <c r="Q22" s="216"/>
      <c r="T22" s="216"/>
      <c r="U22" s="216"/>
      <c r="V22" s="216"/>
      <c r="W22" s="216"/>
      <c r="X22" s="216"/>
      <c r="Y22" s="216"/>
    </row>
    <row r="23" spans="2:25" s="33" customFormat="1" ht="12.75" x14ac:dyDescent="0.25">
      <c r="B23" s="8"/>
      <c r="C23" s="26" t="s">
        <v>185</v>
      </c>
      <c r="D23" s="56" t="s">
        <v>326</v>
      </c>
      <c r="E23" s="56"/>
      <c r="F23" s="109">
        <f>F10*$E$10+F11*$E$11+F12*$E$12+F14*$E$14+F15*$E$15+F16*$E$16+F19*$E$19+F20*$E$20+F21*$E$21</f>
        <v>0</v>
      </c>
      <c r="G23" s="109">
        <f>G10*$E$10+G11*$E$11+G12*$E$12+G14*$E$14+G15*$E$15+G16*$E$16+G19*$E$19+G20*$E$20+G21*$E$21</f>
        <v>2762530.04</v>
      </c>
      <c r="H23" s="109">
        <f>H10*$E$10+H11*$E$11+H12*$E$12+H14*$E$14+H15*$E$15+H16*$E$16+H19*$E$19+H20*$E$20+H21*$E$21</f>
        <v>2762530.04</v>
      </c>
      <c r="I23" s="109">
        <f>I10*$E$10+I11*$E$11+I12*$E$12+I14*$E$14+I15*$E$15+I16*$E$16+I19*$E$19+I20*$E$20+I21*$E$21</f>
        <v>2762530.04</v>
      </c>
      <c r="J23" s="109">
        <f>J10*$E$10+J11*$E$11+J12*$E$12+J14*$E$14+J15*$E$15+J16*$E$16+J19*$E$19+J20*$E$20+J21*$E$21</f>
        <v>2762530.04</v>
      </c>
      <c r="K23" s="8"/>
      <c r="M23" s="13"/>
      <c r="N23" s="216"/>
      <c r="O23" s="216"/>
      <c r="P23" s="216"/>
      <c r="Q23" s="216"/>
      <c r="T23" s="216"/>
      <c r="U23" s="216"/>
      <c r="V23" s="216"/>
      <c r="W23" s="216"/>
      <c r="X23" s="216"/>
      <c r="Y23" s="216"/>
    </row>
    <row r="24" spans="2:25" s="8" customFormat="1" ht="25.5" x14ac:dyDescent="0.25">
      <c r="C24" s="26" t="s">
        <v>192</v>
      </c>
      <c r="D24" s="56" t="s">
        <v>327</v>
      </c>
      <c r="E24" s="56"/>
      <c r="F24" s="109">
        <f>F22+F23</f>
        <v>0</v>
      </c>
      <c r="G24" s="109">
        <f>G22+G23</f>
        <v>16575180.239999998</v>
      </c>
      <c r="H24" s="109">
        <f>H22+H23</f>
        <v>16575180.239999998</v>
      </c>
      <c r="I24" s="109">
        <f>I22+I23</f>
        <v>16575180.239999998</v>
      </c>
      <c r="J24" s="109">
        <f>J22+J23</f>
        <v>16575180.239999998</v>
      </c>
      <c r="M24" s="13"/>
      <c r="N24" s="216"/>
      <c r="O24" s="216"/>
      <c r="P24" s="216"/>
      <c r="Q24" s="216"/>
      <c r="T24" s="216"/>
      <c r="U24" s="216"/>
      <c r="V24" s="216"/>
      <c r="W24" s="216"/>
      <c r="X24" s="216"/>
      <c r="Y24" s="216"/>
    </row>
    <row r="25" spans="2:25" s="8" customFormat="1" ht="25.5" x14ac:dyDescent="0.25">
      <c r="C25" s="155" t="s">
        <v>195</v>
      </c>
      <c r="D25" s="219" t="s">
        <v>328</v>
      </c>
      <c r="E25" s="219"/>
      <c r="F25" s="220" t="e">
        <f>F26+F27+F28</f>
        <v>#DIV/0!</v>
      </c>
      <c r="G25" s="220">
        <f>G26+G27+G28</f>
        <v>1</v>
      </c>
      <c r="H25" s="220">
        <f>H26+H27+H28</f>
        <v>1</v>
      </c>
      <c r="I25" s="220">
        <f>I26+I27+I28</f>
        <v>1</v>
      </c>
      <c r="J25" s="220">
        <f>J26+J27+J28</f>
        <v>1</v>
      </c>
      <c r="M25" s="13"/>
      <c r="N25" s="216"/>
      <c r="O25" s="216"/>
      <c r="P25" s="216"/>
      <c r="Q25" s="216"/>
      <c r="T25" s="216"/>
      <c r="U25" s="216"/>
      <c r="V25" s="216"/>
      <c r="W25" s="216"/>
      <c r="X25" s="216"/>
      <c r="Y25" s="216"/>
    </row>
    <row r="26" spans="2:25" s="29" customFormat="1" ht="12.75" x14ac:dyDescent="0.15">
      <c r="C26" s="157"/>
      <c r="D26" s="215" t="str">
        <f>D19</f>
        <v>внутренний рынок</v>
      </c>
      <c r="E26" s="56"/>
      <c r="F26" s="220" t="e">
        <f>(F10+F14+F19)/F22</f>
        <v>#DIV/0!</v>
      </c>
      <c r="G26" s="220">
        <f>(G10+G14+G19)/G22</f>
        <v>1</v>
      </c>
      <c r="H26" s="220">
        <f>(H10+H14+H19)/H22</f>
        <v>1</v>
      </c>
      <c r="I26" s="220">
        <f>(I10+I14+I19)/I22</f>
        <v>1</v>
      </c>
      <c r="J26" s="220">
        <f>(J10+J14+J19)/J22</f>
        <v>1</v>
      </c>
      <c r="M26" s="13"/>
      <c r="N26" s="216"/>
      <c r="O26" s="216"/>
      <c r="P26" s="216"/>
      <c r="Q26" s="216"/>
      <c r="T26" s="216"/>
      <c r="U26" s="216"/>
      <c r="V26" s="216"/>
      <c r="W26" s="216"/>
      <c r="X26" s="216"/>
      <c r="Y26" s="216"/>
    </row>
    <row r="27" spans="2:25" s="33" customFormat="1" ht="12.75" x14ac:dyDescent="0.25">
      <c r="B27" s="8"/>
      <c r="C27" s="157"/>
      <c r="D27" s="215" t="str">
        <f>D20</f>
        <v>ближнее зарубежье</v>
      </c>
      <c r="E27" s="56"/>
      <c r="F27" s="220" t="e">
        <f>(F11+F15+F20)/F22</f>
        <v>#DIV/0!</v>
      </c>
      <c r="G27" s="220">
        <f>(G11+G15+G20)/G22</f>
        <v>0</v>
      </c>
      <c r="H27" s="220">
        <f>(H11+H15+H20)/H22</f>
        <v>0</v>
      </c>
      <c r="I27" s="220">
        <f>(I11+I15+I20)/I22</f>
        <v>0</v>
      </c>
      <c r="J27" s="220">
        <f>(J11+J15+J20)/J22</f>
        <v>0</v>
      </c>
      <c r="K27" s="8"/>
      <c r="M27" s="13"/>
      <c r="N27" s="216"/>
      <c r="O27" s="216"/>
      <c r="P27" s="216"/>
      <c r="Q27" s="216"/>
      <c r="T27" s="216"/>
      <c r="U27" s="216"/>
      <c r="V27" s="216"/>
      <c r="W27" s="216"/>
      <c r="X27" s="216"/>
      <c r="Y27" s="216"/>
    </row>
    <row r="28" spans="2:25" s="8" customFormat="1" ht="12.75" x14ac:dyDescent="0.25">
      <c r="C28" s="158"/>
      <c r="D28" s="215" t="str">
        <f>D21</f>
        <v>дальнее зарубежье</v>
      </c>
      <c r="E28" s="56"/>
      <c r="F28" s="220" t="e">
        <f>(F12+F16+F21)/F22</f>
        <v>#DIV/0!</v>
      </c>
      <c r="G28" s="220">
        <f>(G12+G16+G21)/G22</f>
        <v>0</v>
      </c>
      <c r="H28" s="220">
        <f>(H12+H16+H21)/H22</f>
        <v>0</v>
      </c>
      <c r="I28" s="220">
        <f>(I12+I16+I21)/I22</f>
        <v>0</v>
      </c>
      <c r="J28" s="220">
        <f>(J12+J16+J21)/J22</f>
        <v>0</v>
      </c>
      <c r="M28" s="13"/>
      <c r="N28" s="216"/>
      <c r="O28" s="216"/>
      <c r="P28" s="216"/>
      <c r="Q28" s="216"/>
      <c r="T28" s="216"/>
      <c r="U28" s="216"/>
      <c r="V28" s="216"/>
      <c r="W28" s="216"/>
      <c r="X28" s="216"/>
      <c r="Y28" s="216"/>
    </row>
    <row r="29" spans="2:25" s="8" customFormat="1" ht="15" customHeight="1" x14ac:dyDescent="0.25">
      <c r="B29" s="5"/>
      <c r="C29" s="5"/>
      <c r="D29" s="5"/>
      <c r="E29" s="5"/>
      <c r="F29" s="5"/>
      <c r="G29" s="5"/>
      <c r="H29" s="5"/>
      <c r="I29" s="5"/>
      <c r="J29" s="5"/>
      <c r="K29" s="5"/>
      <c r="M29" s="13"/>
    </row>
    <row r="30" spans="2:25" ht="12" customHeight="1" x14ac:dyDescent="0.25">
      <c r="B30" s="5"/>
      <c r="C30" s="49" t="s">
        <v>305</v>
      </c>
      <c r="D30" s="49"/>
      <c r="E30" s="49"/>
      <c r="F30" s="49"/>
      <c r="G30" s="49"/>
      <c r="H30" s="49"/>
      <c r="I30" s="49"/>
      <c r="J30" s="49"/>
      <c r="K30" s="5"/>
      <c r="M30" s="21"/>
    </row>
    <row r="31" spans="2:25" ht="12" customHeight="1" x14ac:dyDescent="0.25">
      <c r="B31" s="5"/>
      <c r="C31" s="49" t="s">
        <v>329</v>
      </c>
      <c r="D31" s="49"/>
      <c r="E31" s="49"/>
      <c r="F31" s="49"/>
      <c r="G31" s="49"/>
      <c r="H31" s="49"/>
      <c r="I31" s="49"/>
      <c r="J31" s="49"/>
      <c r="K31" s="5"/>
      <c r="M31" s="21"/>
    </row>
    <row r="32" spans="2:25" ht="12" customHeight="1" x14ac:dyDescent="0.25">
      <c r="B32" s="5"/>
      <c r="C32" s="49" t="s">
        <v>330</v>
      </c>
      <c r="D32" s="49"/>
      <c r="E32" s="49"/>
      <c r="F32" s="49"/>
      <c r="G32" s="49"/>
      <c r="H32" s="49"/>
      <c r="I32" s="49"/>
      <c r="J32" s="49"/>
      <c r="K32" s="5"/>
      <c r="M32" s="21"/>
    </row>
    <row r="35" spans="13:13" ht="12" customHeight="1" x14ac:dyDescent="0.15">
      <c r="M35" s="13"/>
    </row>
    <row r="36" spans="13:13" ht="12" customHeight="1" x14ac:dyDescent="0.15">
      <c r="M36" s="13"/>
    </row>
    <row r="37" spans="13:13" ht="12" customHeight="1" x14ac:dyDescent="0.15">
      <c r="M37" s="13"/>
    </row>
    <row r="38" spans="13:13" ht="12" customHeight="1" x14ac:dyDescent="0.15">
      <c r="M38" s="13"/>
    </row>
    <row r="39" spans="13:13" ht="12" customHeight="1" x14ac:dyDescent="0.15">
      <c r="M39" s="21"/>
    </row>
    <row r="40" spans="13:13" ht="12" customHeight="1" x14ac:dyDescent="0.15">
      <c r="M40" s="21"/>
    </row>
    <row r="41" spans="13:13" ht="12" customHeight="1" x14ac:dyDescent="0.15">
      <c r="M41" s="21"/>
    </row>
    <row r="42" spans="13:13" ht="12" customHeight="1" x14ac:dyDescent="0.15">
      <c r="M42" s="21"/>
    </row>
    <row r="43" spans="13:13" ht="12" customHeight="1" x14ac:dyDescent="0.15">
      <c r="M43" s="21"/>
    </row>
    <row r="44" spans="13:13" ht="12" customHeight="1" x14ac:dyDescent="0.15">
      <c r="M44" s="21"/>
    </row>
    <row r="45" spans="13:13" ht="12" customHeight="1" x14ac:dyDescent="0.15">
      <c r="M45" s="21"/>
    </row>
    <row r="46" spans="13:13" ht="12" customHeight="1" x14ac:dyDescent="0.15">
      <c r="M46" s="21"/>
    </row>
    <row r="47" spans="13:13" ht="12" customHeight="1" x14ac:dyDescent="0.15">
      <c r="M47" s="21"/>
    </row>
  </sheetData>
  <mergeCells count="12">
    <mergeCell ref="C8:C21"/>
    <mergeCell ref="C25:C28"/>
    <mergeCell ref="C30:J30"/>
    <mergeCell ref="C31:J31"/>
    <mergeCell ref="C32:J32"/>
    <mergeCell ref="C4:J4"/>
    <mergeCell ref="I5:J5"/>
    <mergeCell ref="C6:C7"/>
    <mergeCell ref="D6:D7"/>
    <mergeCell ref="E6:E7"/>
    <mergeCell ref="F6:F7"/>
    <mergeCell ref="G6:J6"/>
  </mergeCells>
  <pageMargins left="0.7" right="0.7" top="0.75" bottom="0.75" header="0.3" footer="0.3"/>
  <pageSetup paperSize="9" scale="94" orientation="portrait" horizontalDpi="300" r:id="rId1"/>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AP50"/>
  <sheetViews>
    <sheetView zoomScale="60" zoomScaleNormal="60" workbookViewId="0">
      <selection activeCell="M7" sqref="M7:O7"/>
    </sheetView>
  </sheetViews>
  <sheetFormatPr defaultColWidth="2.7109375" defaultRowHeight="12" customHeight="1" x14ac:dyDescent="0.15"/>
  <cols>
    <col min="1" max="1" width="2.7109375" style="4"/>
    <col min="2" max="2" width="3.28515625" style="4" customWidth="1"/>
    <col min="3" max="3" width="4.7109375" style="50" customWidth="1"/>
    <col min="4" max="4" width="26.42578125" style="51" customWidth="1"/>
    <col min="5" max="5" width="10.85546875" style="4" customWidth="1"/>
    <col min="6" max="6" width="8" style="4" customWidth="1"/>
    <col min="7" max="7" width="8.28515625" style="4" bestFit="1" customWidth="1"/>
    <col min="8" max="8" width="11.7109375" style="4" bestFit="1" customWidth="1"/>
    <col min="9" max="9" width="12.42578125" style="4" customWidth="1"/>
    <col min="10" max="10" width="8.28515625" style="4" bestFit="1" customWidth="1"/>
    <col min="11" max="11" width="12.140625" style="4" customWidth="1"/>
    <col min="12" max="12" width="12.28515625" style="4" customWidth="1"/>
    <col min="13" max="13" width="7.85546875" style="4" customWidth="1"/>
    <col min="14" max="14" width="13.85546875" style="4" customWidth="1"/>
    <col min="15" max="15" width="12.42578125" style="4" customWidth="1"/>
    <col min="16" max="16" width="7.28515625" style="4" customWidth="1"/>
    <col min="17" max="17" width="12.7109375" style="4" customWidth="1"/>
    <col min="18" max="18" width="12.28515625" style="4" customWidth="1"/>
    <col min="19" max="19" width="8.28515625" style="4" bestFit="1" customWidth="1"/>
    <col min="20" max="20" width="11.5703125" style="4" customWidth="1"/>
    <col min="21" max="21" width="12.5703125" style="4" customWidth="1"/>
    <col min="22" max="22" width="3" style="4" customWidth="1"/>
    <col min="23" max="23" width="2.7109375" style="4" customWidth="1"/>
    <col min="24" max="24" width="70.42578125" style="4" customWidth="1"/>
    <col min="25" max="25" width="6.5703125" style="4" bestFit="1" customWidth="1"/>
    <col min="26" max="38" width="4.140625" style="4" bestFit="1" customWidth="1"/>
    <col min="39" max="16384" width="2.7109375" style="4"/>
  </cols>
  <sheetData>
    <row r="1" spans="2:42" s="4" customFormat="1" ht="15" customHeight="1" x14ac:dyDescent="0.25">
      <c r="B1" s="1"/>
      <c r="C1" s="1"/>
      <c r="D1" s="1"/>
      <c r="E1" s="1"/>
      <c r="F1" s="1"/>
      <c r="G1" s="1"/>
      <c r="H1" s="1"/>
      <c r="I1" s="1"/>
      <c r="J1" s="1"/>
      <c r="K1" s="1"/>
      <c r="L1" s="1"/>
      <c r="M1" s="1"/>
      <c r="N1" s="1"/>
      <c r="O1" s="1"/>
      <c r="P1" s="1"/>
      <c r="Q1" s="1"/>
      <c r="R1" s="1"/>
      <c r="S1" s="1"/>
      <c r="T1" s="1"/>
      <c r="U1" s="1"/>
      <c r="V1" s="3"/>
      <c r="W1" s="2"/>
      <c r="X1" s="2"/>
      <c r="Y1" s="2"/>
      <c r="Z1" s="2"/>
    </row>
    <row r="2" spans="2:42" s="4" customFormat="1" ht="15" x14ac:dyDescent="0.15">
      <c r="B2" s="5"/>
      <c r="C2" s="6"/>
      <c r="D2" s="7"/>
      <c r="E2" s="8"/>
      <c r="F2" s="8"/>
      <c r="G2" s="8"/>
      <c r="H2" s="8"/>
      <c r="I2" s="8"/>
      <c r="J2" s="8"/>
      <c r="K2" s="8"/>
      <c r="L2" s="8"/>
      <c r="M2" s="8"/>
      <c r="N2" s="8"/>
      <c r="O2" s="8"/>
      <c r="P2" s="8"/>
      <c r="Q2" s="8"/>
      <c r="R2" s="8"/>
      <c r="S2" s="8"/>
      <c r="T2" s="196"/>
      <c r="U2" s="8"/>
      <c r="V2" s="8"/>
      <c r="X2" s="2"/>
      <c r="AE2" s="9"/>
      <c r="AF2" s="9"/>
      <c r="AG2" s="9"/>
      <c r="AH2" s="9"/>
      <c r="AI2" s="9"/>
      <c r="AJ2" s="9"/>
      <c r="AK2" s="9"/>
      <c r="AL2" s="9"/>
      <c r="AM2" s="9"/>
      <c r="AN2" s="9"/>
      <c r="AO2" s="9"/>
      <c r="AP2" s="9"/>
    </row>
    <row r="3" spans="2:42" s="4" customFormat="1" ht="10.5" x14ac:dyDescent="0.15">
      <c r="B3" s="5"/>
      <c r="C3" s="6"/>
      <c r="D3" s="7"/>
      <c r="E3" s="8"/>
      <c r="F3" s="8"/>
      <c r="G3" s="8"/>
      <c r="H3" s="8"/>
      <c r="I3" s="8"/>
      <c r="J3" s="8"/>
      <c r="K3" s="8"/>
      <c r="L3" s="8"/>
      <c r="M3" s="8"/>
      <c r="N3" s="8"/>
      <c r="O3" s="8"/>
      <c r="P3" s="8"/>
      <c r="Q3" s="8"/>
      <c r="R3" s="8"/>
      <c r="S3" s="8"/>
      <c r="T3" s="196"/>
      <c r="U3" s="8" t="s">
        <v>331</v>
      </c>
      <c r="V3" s="8"/>
      <c r="AE3" s="9"/>
      <c r="AF3" s="9"/>
      <c r="AG3" s="9"/>
      <c r="AH3" s="9"/>
      <c r="AI3" s="9"/>
      <c r="AJ3" s="9"/>
      <c r="AK3" s="9"/>
      <c r="AL3" s="9"/>
      <c r="AM3" s="9"/>
      <c r="AN3" s="9"/>
      <c r="AO3" s="9"/>
      <c r="AP3" s="9"/>
    </row>
    <row r="4" spans="2:42" s="4" customFormat="1" ht="18" x14ac:dyDescent="0.25">
      <c r="B4" s="10"/>
      <c r="C4" s="197" t="s">
        <v>1062</v>
      </c>
      <c r="D4" s="197"/>
      <c r="E4" s="197"/>
      <c r="F4" s="197"/>
      <c r="G4" s="197"/>
      <c r="H4" s="197"/>
      <c r="I4" s="197"/>
      <c r="J4" s="197"/>
      <c r="K4" s="197"/>
      <c r="L4" s="197"/>
      <c r="M4" s="197"/>
      <c r="N4" s="197"/>
      <c r="O4" s="197"/>
      <c r="P4" s="197"/>
      <c r="Q4" s="197"/>
      <c r="R4" s="197"/>
      <c r="S4" s="197"/>
      <c r="T4" s="197"/>
      <c r="U4" s="197"/>
      <c r="V4" s="12"/>
      <c r="X4" s="13"/>
      <c r="AE4" s="9"/>
      <c r="AF4" s="9"/>
      <c r="AG4" s="9"/>
      <c r="AH4" s="9"/>
      <c r="AI4" s="9"/>
      <c r="AJ4" s="9"/>
      <c r="AK4" s="9"/>
      <c r="AL4" s="9"/>
      <c r="AM4" s="9"/>
      <c r="AN4" s="9"/>
      <c r="AO4" s="9"/>
      <c r="AP4" s="9"/>
    </row>
    <row r="5" spans="2:42" s="4" customFormat="1" ht="11.25" customHeight="1" x14ac:dyDescent="0.2">
      <c r="B5" s="198"/>
      <c r="C5" s="12"/>
      <c r="D5" s="199"/>
      <c r="E5" s="200"/>
      <c r="F5" s="200"/>
      <c r="G5" s="200"/>
      <c r="H5" s="200"/>
      <c r="I5" s="200"/>
      <c r="J5" s="200"/>
      <c r="K5" s="200"/>
      <c r="L5" s="200"/>
      <c r="M5" s="200"/>
      <c r="N5" s="200"/>
      <c r="O5" s="200"/>
      <c r="P5" s="200"/>
      <c r="Q5" s="200"/>
      <c r="R5" s="200"/>
      <c r="S5" s="200"/>
      <c r="T5" s="201"/>
      <c r="U5" s="201"/>
      <c r="V5" s="12"/>
      <c r="X5" s="13"/>
      <c r="AE5" s="9"/>
      <c r="AF5" s="9"/>
      <c r="AG5" s="9"/>
      <c r="AH5" s="9"/>
      <c r="AI5" s="9"/>
      <c r="AJ5" s="9"/>
      <c r="AK5" s="9"/>
      <c r="AL5" s="9"/>
      <c r="AM5" s="9"/>
      <c r="AN5" s="9"/>
      <c r="AO5" s="9"/>
      <c r="AP5" s="9"/>
    </row>
    <row r="6" spans="2:42" s="4" customFormat="1" ht="14.25" customHeight="1" x14ac:dyDescent="0.25">
      <c r="B6" s="16"/>
      <c r="C6" s="202" t="s">
        <v>174</v>
      </c>
      <c r="D6" s="203" t="s">
        <v>234</v>
      </c>
      <c r="E6" s="20" t="s">
        <v>235</v>
      </c>
      <c r="F6" s="20" t="s">
        <v>332</v>
      </c>
      <c r="G6" s="90" t="s">
        <v>302</v>
      </c>
      <c r="H6" s="91"/>
      <c r="I6" s="92"/>
      <c r="J6" s="204" t="s">
        <v>333</v>
      </c>
      <c r="K6" s="20"/>
      <c r="L6" s="20"/>
      <c r="M6" s="20"/>
      <c r="N6" s="20"/>
      <c r="O6" s="20"/>
      <c r="P6" s="20"/>
      <c r="Q6" s="20"/>
      <c r="R6" s="20"/>
      <c r="S6" s="20"/>
      <c r="T6" s="20"/>
      <c r="U6" s="20"/>
      <c r="V6" s="12"/>
      <c r="X6" s="21"/>
      <c r="AE6" s="9"/>
      <c r="AF6" s="9"/>
      <c r="AG6" s="9"/>
      <c r="AH6" s="9"/>
      <c r="AI6" s="9"/>
      <c r="AJ6" s="9"/>
      <c r="AK6" s="9"/>
      <c r="AL6" s="9"/>
      <c r="AM6" s="9"/>
      <c r="AN6" s="9"/>
      <c r="AO6" s="9"/>
      <c r="AP6" s="9"/>
    </row>
    <row r="7" spans="2:42" s="4" customFormat="1" ht="14.25" x14ac:dyDescent="0.25">
      <c r="B7" s="16"/>
      <c r="C7" s="202"/>
      <c r="D7" s="203"/>
      <c r="E7" s="20"/>
      <c r="F7" s="20"/>
      <c r="G7" s="19" t="s">
        <v>334</v>
      </c>
      <c r="H7" s="19" t="s">
        <v>335</v>
      </c>
      <c r="I7" s="19" t="s">
        <v>336</v>
      </c>
      <c r="J7" s="96">
        <f>'4-4_Прогр. реализ'!G7</f>
        <v>2021</v>
      </c>
      <c r="K7" s="97"/>
      <c r="L7" s="98"/>
      <c r="M7" s="96">
        <f>'4-4_Прогр. реализ'!H7</f>
        <v>2022</v>
      </c>
      <c r="N7" s="97"/>
      <c r="O7" s="98"/>
      <c r="P7" s="96">
        <f>'4-4_Прогр. реализ'!I7</f>
        <v>2023</v>
      </c>
      <c r="Q7" s="97"/>
      <c r="R7" s="98"/>
      <c r="S7" s="96">
        <f>'4-4_Прогр. реализ'!J7</f>
        <v>2024</v>
      </c>
      <c r="T7" s="97"/>
      <c r="U7" s="98"/>
      <c r="V7" s="12"/>
      <c r="X7" s="21"/>
      <c r="AE7" s="9"/>
      <c r="AF7" s="9"/>
      <c r="AG7" s="9"/>
      <c r="AH7" s="9"/>
      <c r="AI7" s="9"/>
      <c r="AJ7" s="9"/>
      <c r="AK7" s="9"/>
      <c r="AL7" s="9"/>
      <c r="AM7" s="9"/>
      <c r="AN7" s="9"/>
      <c r="AO7" s="9"/>
      <c r="AP7" s="9"/>
    </row>
    <row r="8" spans="2:42" s="4" customFormat="1" ht="48" customHeight="1" x14ac:dyDescent="0.25">
      <c r="B8" s="8"/>
      <c r="C8" s="202"/>
      <c r="D8" s="203"/>
      <c r="E8" s="20"/>
      <c r="F8" s="20"/>
      <c r="G8" s="24"/>
      <c r="H8" s="24"/>
      <c r="I8" s="24"/>
      <c r="J8" s="123" t="s">
        <v>334</v>
      </c>
      <c r="K8" s="123" t="s">
        <v>335</v>
      </c>
      <c r="L8" s="123" t="s">
        <v>336</v>
      </c>
      <c r="M8" s="123" t="s">
        <v>334</v>
      </c>
      <c r="N8" s="123" t="s">
        <v>335</v>
      </c>
      <c r="O8" s="123" t="s">
        <v>336</v>
      </c>
      <c r="P8" s="123" t="s">
        <v>334</v>
      </c>
      <c r="Q8" s="123" t="s">
        <v>335</v>
      </c>
      <c r="R8" s="123" t="s">
        <v>336</v>
      </c>
      <c r="S8" s="123" t="s">
        <v>334</v>
      </c>
      <c r="T8" s="123" t="s">
        <v>335</v>
      </c>
      <c r="U8" s="123" t="s">
        <v>336</v>
      </c>
      <c r="V8" s="8"/>
      <c r="X8" s="21"/>
    </row>
    <row r="9" spans="2:42" s="4" customFormat="1" ht="16.5" customHeight="1" x14ac:dyDescent="0.25">
      <c r="B9" s="8"/>
      <c r="C9" s="19">
        <v>1</v>
      </c>
      <c r="D9" s="56" t="s">
        <v>337</v>
      </c>
      <c r="E9" s="59"/>
      <c r="F9" s="59"/>
      <c r="G9" s="57"/>
      <c r="H9" s="57"/>
      <c r="I9" s="123"/>
      <c r="J9" s="123"/>
      <c r="K9" s="123"/>
      <c r="L9" s="123"/>
      <c r="M9" s="123"/>
      <c r="N9" s="123"/>
      <c r="O9" s="123"/>
      <c r="P9" s="123"/>
      <c r="Q9" s="123"/>
      <c r="R9" s="123"/>
      <c r="S9" s="123"/>
      <c r="T9" s="123"/>
      <c r="U9" s="123"/>
      <c r="V9" s="8"/>
      <c r="X9" s="21"/>
    </row>
    <row r="10" spans="2:42" s="4" customFormat="1" ht="18.75" customHeight="1" x14ac:dyDescent="0.25">
      <c r="B10" s="8"/>
      <c r="C10" s="95"/>
      <c r="D10" s="30" t="s">
        <v>338</v>
      </c>
      <c r="E10" s="59" t="s">
        <v>339</v>
      </c>
      <c r="F10" s="59">
        <v>0.2</v>
      </c>
      <c r="G10" s="57"/>
      <c r="H10" s="57"/>
      <c r="I10" s="28"/>
      <c r="J10" s="57">
        <v>1</v>
      </c>
      <c r="K10" s="57">
        <v>3733611</v>
      </c>
      <c r="L10" s="28">
        <f>J10*K10</f>
        <v>3733611</v>
      </c>
      <c r="M10" s="57">
        <v>1</v>
      </c>
      <c r="N10" s="57">
        <v>3733611</v>
      </c>
      <c r="O10" s="28">
        <f>M10*N10</f>
        <v>3733611</v>
      </c>
      <c r="P10" s="57">
        <v>1</v>
      </c>
      <c r="Q10" s="57">
        <v>3733611</v>
      </c>
      <c r="R10" s="28">
        <f>P10*Q10</f>
        <v>3733611</v>
      </c>
      <c r="S10" s="57">
        <v>1</v>
      </c>
      <c r="T10" s="57">
        <v>3733611</v>
      </c>
      <c r="U10" s="28">
        <f>S10*T10</f>
        <v>3733611</v>
      </c>
      <c r="V10" s="8"/>
      <c r="X10" s="13"/>
      <c r="Y10" s="58"/>
      <c r="Z10" s="58"/>
      <c r="AA10" s="58"/>
      <c r="AB10" s="58"/>
      <c r="AC10" s="58"/>
      <c r="AD10" s="58"/>
      <c r="AE10" s="58"/>
      <c r="AF10" s="58"/>
      <c r="AG10" s="58"/>
      <c r="AH10" s="58"/>
      <c r="AI10" s="58"/>
      <c r="AJ10" s="58"/>
      <c r="AK10" s="58"/>
      <c r="AL10" s="58"/>
    </row>
    <row r="11" spans="2:42" s="31" customFormat="1" ht="18.75" customHeight="1" x14ac:dyDescent="0.15">
      <c r="B11" s="29"/>
      <c r="C11" s="95"/>
      <c r="D11" s="30" t="s">
        <v>340</v>
      </c>
      <c r="E11" s="59" t="s">
        <v>339</v>
      </c>
      <c r="F11" s="59">
        <v>0.2</v>
      </c>
      <c r="G11" s="57"/>
      <c r="H11" s="57"/>
      <c r="I11" s="28"/>
      <c r="J11" s="57">
        <v>6.4</v>
      </c>
      <c r="K11" s="57">
        <v>108275</v>
      </c>
      <c r="L11" s="28">
        <f>J11*K11</f>
        <v>692960</v>
      </c>
      <c r="M11" s="57">
        <v>6.4</v>
      </c>
      <c r="N11" s="57">
        <v>108275</v>
      </c>
      <c r="O11" s="28">
        <f>M11*N11</f>
        <v>692960</v>
      </c>
      <c r="P11" s="57">
        <v>6.4</v>
      </c>
      <c r="Q11" s="57">
        <v>108275</v>
      </c>
      <c r="R11" s="28">
        <f>P11*Q11</f>
        <v>692960</v>
      </c>
      <c r="S11" s="57">
        <v>6.4</v>
      </c>
      <c r="T11" s="57">
        <v>108275</v>
      </c>
      <c r="U11" s="28">
        <f>S11*T11</f>
        <v>692960</v>
      </c>
      <c r="V11" s="29"/>
      <c r="X11" s="13"/>
      <c r="Y11" s="58"/>
      <c r="Z11" s="58"/>
      <c r="AA11" s="58"/>
      <c r="AB11" s="58"/>
      <c r="AC11" s="58"/>
      <c r="AD11" s="58"/>
      <c r="AE11" s="58"/>
      <c r="AF11" s="58"/>
      <c r="AG11" s="58"/>
      <c r="AH11" s="58"/>
      <c r="AI11" s="58"/>
      <c r="AJ11" s="58"/>
      <c r="AK11" s="58"/>
      <c r="AL11" s="58"/>
    </row>
    <row r="12" spans="2:42" s="4" customFormat="1" ht="18.75" customHeight="1" x14ac:dyDescent="0.25">
      <c r="B12" s="8"/>
      <c r="C12" s="95"/>
      <c r="D12" s="30" t="s">
        <v>341</v>
      </c>
      <c r="E12" s="59" t="s">
        <v>339</v>
      </c>
      <c r="F12" s="59">
        <v>0.2</v>
      </c>
      <c r="G12" s="57"/>
      <c r="H12" s="57"/>
      <c r="I12" s="28"/>
      <c r="J12" s="57">
        <v>17.600000000000001</v>
      </c>
      <c r="K12" s="57">
        <v>14934</v>
      </c>
      <c r="L12" s="28">
        <f t="shared" ref="L12:L16" si="0">J12*K12</f>
        <v>262838.40000000002</v>
      </c>
      <c r="M12" s="57">
        <v>17.600000000000001</v>
      </c>
      <c r="N12" s="57">
        <v>14934</v>
      </c>
      <c r="O12" s="28">
        <f t="shared" ref="O12:O16" si="1">M12*N12</f>
        <v>262838.40000000002</v>
      </c>
      <c r="P12" s="57">
        <v>17.600000000000001</v>
      </c>
      <c r="Q12" s="57">
        <v>14934</v>
      </c>
      <c r="R12" s="28">
        <f t="shared" ref="R12:R16" si="2">P12*Q12</f>
        <v>262838.40000000002</v>
      </c>
      <c r="S12" s="57">
        <v>17.600000000000001</v>
      </c>
      <c r="T12" s="57">
        <v>14934</v>
      </c>
      <c r="U12" s="28">
        <f t="shared" ref="U12:U16" si="3">S12*T12</f>
        <v>262838.40000000002</v>
      </c>
      <c r="V12" s="8"/>
      <c r="X12" s="13"/>
      <c r="Y12" s="58"/>
      <c r="Z12" s="58"/>
      <c r="AA12" s="58"/>
      <c r="AB12" s="58"/>
      <c r="AC12" s="58"/>
      <c r="AD12" s="58"/>
      <c r="AE12" s="58"/>
      <c r="AF12" s="58"/>
      <c r="AG12" s="58"/>
      <c r="AH12" s="58"/>
      <c r="AI12" s="58"/>
      <c r="AJ12" s="58"/>
      <c r="AK12" s="58"/>
      <c r="AL12" s="58"/>
    </row>
    <row r="13" spans="2:42" s="9" customFormat="1" ht="18.75" customHeight="1" x14ac:dyDescent="0.25">
      <c r="B13" s="16"/>
      <c r="C13" s="24"/>
      <c r="D13" s="30" t="s">
        <v>342</v>
      </c>
      <c r="E13" s="59" t="s">
        <v>343</v>
      </c>
      <c r="F13" s="59">
        <v>0.2</v>
      </c>
      <c r="G13" s="57"/>
      <c r="H13" s="57"/>
      <c r="I13" s="28"/>
      <c r="J13" s="57">
        <v>1.2</v>
      </c>
      <c r="K13" s="57">
        <v>1968</v>
      </c>
      <c r="L13" s="28">
        <f t="shared" si="0"/>
        <v>2361.6</v>
      </c>
      <c r="M13" s="57">
        <v>1.2</v>
      </c>
      <c r="N13" s="57">
        <v>1968</v>
      </c>
      <c r="O13" s="28">
        <f t="shared" si="1"/>
        <v>2361.6</v>
      </c>
      <c r="P13" s="57">
        <v>1.2</v>
      </c>
      <c r="Q13" s="57">
        <v>1968</v>
      </c>
      <c r="R13" s="28">
        <f t="shared" si="2"/>
        <v>2361.6</v>
      </c>
      <c r="S13" s="57">
        <v>1.2</v>
      </c>
      <c r="T13" s="57">
        <v>1968</v>
      </c>
      <c r="U13" s="28">
        <f t="shared" si="3"/>
        <v>2361.6</v>
      </c>
      <c r="V13" s="16"/>
      <c r="X13" s="21"/>
      <c r="Y13" s="58"/>
      <c r="Z13" s="58"/>
      <c r="AA13" s="58"/>
      <c r="AB13" s="58"/>
      <c r="AC13" s="58"/>
      <c r="AD13" s="58"/>
      <c r="AE13" s="58"/>
      <c r="AF13" s="58"/>
      <c r="AG13" s="58"/>
      <c r="AH13" s="58"/>
      <c r="AI13" s="58"/>
      <c r="AJ13" s="58"/>
      <c r="AK13" s="58"/>
      <c r="AL13" s="58"/>
    </row>
    <row r="14" spans="2:42" s="9" customFormat="1" ht="18.75" customHeight="1" x14ac:dyDescent="0.25">
      <c r="B14" s="16"/>
      <c r="C14" s="126"/>
      <c r="D14" s="30" t="s">
        <v>344</v>
      </c>
      <c r="E14" s="59" t="s">
        <v>339</v>
      </c>
      <c r="F14" s="59">
        <v>0.2</v>
      </c>
      <c r="G14" s="57"/>
      <c r="H14" s="57"/>
      <c r="I14" s="28"/>
      <c r="J14" s="57">
        <v>1.6</v>
      </c>
      <c r="K14" s="57">
        <v>22627.9</v>
      </c>
      <c r="L14" s="28">
        <f t="shared" si="0"/>
        <v>36204.640000000007</v>
      </c>
      <c r="M14" s="57">
        <v>1.6</v>
      </c>
      <c r="N14" s="57">
        <v>22627.9</v>
      </c>
      <c r="O14" s="28">
        <f t="shared" si="1"/>
        <v>36204.640000000007</v>
      </c>
      <c r="P14" s="57">
        <v>1.6</v>
      </c>
      <c r="Q14" s="57">
        <v>22627.9</v>
      </c>
      <c r="R14" s="28">
        <f t="shared" si="2"/>
        <v>36204.640000000007</v>
      </c>
      <c r="S14" s="57">
        <v>1.6</v>
      </c>
      <c r="T14" s="57">
        <v>22627.9</v>
      </c>
      <c r="U14" s="28">
        <f t="shared" si="3"/>
        <v>36204.640000000007</v>
      </c>
      <c r="V14" s="16"/>
      <c r="X14" s="21"/>
      <c r="Y14" s="58"/>
      <c r="Z14" s="58"/>
      <c r="AA14" s="58"/>
      <c r="AB14" s="58"/>
      <c r="AC14" s="58"/>
      <c r="AD14" s="58"/>
      <c r="AE14" s="58"/>
      <c r="AF14" s="58"/>
      <c r="AG14" s="58"/>
      <c r="AH14" s="58"/>
      <c r="AI14" s="58"/>
      <c r="AJ14" s="58"/>
      <c r="AK14" s="58"/>
      <c r="AL14" s="58"/>
    </row>
    <row r="15" spans="2:42" s="9" customFormat="1" ht="18.75" customHeight="1" x14ac:dyDescent="0.25">
      <c r="B15" s="16"/>
      <c r="C15" s="126"/>
      <c r="D15" s="30" t="s">
        <v>345</v>
      </c>
      <c r="E15" s="59" t="s">
        <v>343</v>
      </c>
      <c r="F15" s="59">
        <v>0.2</v>
      </c>
      <c r="G15" s="57"/>
      <c r="H15" s="57"/>
      <c r="I15" s="28"/>
      <c r="J15" s="57">
        <v>11.2</v>
      </c>
      <c r="K15" s="57">
        <v>5600</v>
      </c>
      <c r="L15" s="28">
        <f t="shared" si="0"/>
        <v>62719.999999999993</v>
      </c>
      <c r="M15" s="57">
        <v>11.2</v>
      </c>
      <c r="N15" s="57">
        <v>5600</v>
      </c>
      <c r="O15" s="28">
        <f t="shared" si="1"/>
        <v>62719.999999999993</v>
      </c>
      <c r="P15" s="57">
        <v>11.2</v>
      </c>
      <c r="Q15" s="57">
        <v>5600</v>
      </c>
      <c r="R15" s="28">
        <f t="shared" si="2"/>
        <v>62719.999999999993</v>
      </c>
      <c r="S15" s="57">
        <v>11.2</v>
      </c>
      <c r="T15" s="57">
        <v>5600</v>
      </c>
      <c r="U15" s="28">
        <f t="shared" si="3"/>
        <v>62719.999999999993</v>
      </c>
      <c r="V15" s="16"/>
      <c r="X15" s="21"/>
      <c r="Y15" s="58"/>
      <c r="Z15" s="58"/>
      <c r="AA15" s="58"/>
      <c r="AB15" s="58"/>
      <c r="AC15" s="58"/>
      <c r="AD15" s="58"/>
      <c r="AE15" s="58"/>
      <c r="AF15" s="58"/>
      <c r="AG15" s="58"/>
      <c r="AH15" s="58"/>
      <c r="AI15" s="58"/>
      <c r="AJ15" s="58"/>
      <c r="AK15" s="58"/>
      <c r="AL15" s="58"/>
    </row>
    <row r="16" spans="2:42" s="9" customFormat="1" ht="18.75" customHeight="1" x14ac:dyDescent="0.25">
      <c r="B16" s="16"/>
      <c r="C16" s="126"/>
      <c r="D16" s="30" t="s">
        <v>346</v>
      </c>
      <c r="E16" s="59" t="s">
        <v>339</v>
      </c>
      <c r="F16" s="59">
        <v>0.2</v>
      </c>
      <c r="G16" s="57"/>
      <c r="H16" s="57"/>
      <c r="I16" s="28"/>
      <c r="J16" s="57">
        <v>16</v>
      </c>
      <c r="K16" s="57">
        <v>13068</v>
      </c>
      <c r="L16" s="28">
        <f t="shared" si="0"/>
        <v>209088</v>
      </c>
      <c r="M16" s="57">
        <v>16</v>
      </c>
      <c r="N16" s="57">
        <v>13068</v>
      </c>
      <c r="O16" s="28">
        <f t="shared" si="1"/>
        <v>209088</v>
      </c>
      <c r="P16" s="57">
        <v>16</v>
      </c>
      <c r="Q16" s="57">
        <v>13068</v>
      </c>
      <c r="R16" s="28">
        <f t="shared" si="2"/>
        <v>209088</v>
      </c>
      <c r="S16" s="57">
        <v>16</v>
      </c>
      <c r="T16" s="57">
        <v>13068</v>
      </c>
      <c r="U16" s="28">
        <f t="shared" si="3"/>
        <v>209088</v>
      </c>
      <c r="V16" s="16"/>
      <c r="X16" s="21"/>
      <c r="Y16" s="58"/>
      <c r="Z16" s="58"/>
      <c r="AA16" s="58"/>
      <c r="AB16" s="58"/>
      <c r="AC16" s="58"/>
      <c r="AD16" s="58"/>
      <c r="AE16" s="58"/>
      <c r="AF16" s="58"/>
      <c r="AG16" s="58"/>
      <c r="AH16" s="58"/>
      <c r="AI16" s="58"/>
      <c r="AJ16" s="58"/>
      <c r="AK16" s="58"/>
      <c r="AL16" s="58"/>
    </row>
    <row r="17" spans="2:38" s="9" customFormat="1" ht="17.25" customHeight="1" x14ac:dyDescent="0.25">
      <c r="B17" s="8"/>
      <c r="C17" s="26" t="s">
        <v>183</v>
      </c>
      <c r="D17" s="110" t="s">
        <v>347</v>
      </c>
      <c r="E17" s="59"/>
      <c r="F17" s="59"/>
      <c r="G17" s="57"/>
      <c r="H17" s="57"/>
      <c r="I17" s="28"/>
      <c r="J17" s="57"/>
      <c r="K17" s="57"/>
      <c r="L17" s="28"/>
      <c r="M17" s="57"/>
      <c r="N17" s="57"/>
      <c r="O17" s="28"/>
      <c r="P17" s="57"/>
      <c r="Q17" s="57"/>
      <c r="R17" s="28"/>
      <c r="S17" s="57"/>
      <c r="T17" s="57"/>
      <c r="U17" s="28"/>
      <c r="V17" s="6"/>
      <c r="X17" s="21"/>
      <c r="Y17" s="58"/>
      <c r="Z17" s="58"/>
      <c r="AA17" s="58"/>
      <c r="AB17" s="58"/>
      <c r="AC17" s="58"/>
      <c r="AD17" s="58"/>
      <c r="AE17" s="58"/>
      <c r="AF17" s="58"/>
      <c r="AG17" s="58"/>
      <c r="AH17" s="58"/>
      <c r="AI17" s="58"/>
      <c r="AJ17" s="58"/>
      <c r="AK17" s="58"/>
      <c r="AL17" s="58"/>
    </row>
    <row r="18" spans="2:38" s="33" customFormat="1" ht="51" x14ac:dyDescent="0.25">
      <c r="B18" s="8"/>
      <c r="C18" s="26" t="s">
        <v>185</v>
      </c>
      <c r="D18" s="110" t="s">
        <v>348</v>
      </c>
      <c r="E18" s="59"/>
      <c r="F18" s="59"/>
      <c r="G18" s="57"/>
      <c r="H18" s="57"/>
      <c r="I18" s="28"/>
      <c r="J18" s="89"/>
      <c r="K18" s="89"/>
      <c r="L18" s="28">
        <f>SUM(L10:L16)</f>
        <v>4999783.6399999997</v>
      </c>
      <c r="M18" s="89"/>
      <c r="N18" s="89"/>
      <c r="O18" s="28">
        <f>SUM(O10:O16)</f>
        <v>4999783.6399999997</v>
      </c>
      <c r="P18" s="89"/>
      <c r="Q18" s="89"/>
      <c r="R18" s="28">
        <f>SUM(R10:R16)</f>
        <v>4999783.6399999997</v>
      </c>
      <c r="S18" s="89"/>
      <c r="T18" s="89"/>
      <c r="U18" s="28">
        <f>SUM(U10:U16)</f>
        <v>4999783.6399999997</v>
      </c>
      <c r="V18" s="8"/>
      <c r="X18" s="21"/>
      <c r="Y18" s="58"/>
      <c r="Z18" s="58"/>
      <c r="AA18" s="58"/>
      <c r="AB18" s="58"/>
      <c r="AC18" s="58"/>
      <c r="AD18" s="58"/>
      <c r="AE18" s="58"/>
      <c r="AF18" s="58"/>
      <c r="AG18" s="58"/>
      <c r="AH18" s="58"/>
      <c r="AI18" s="58"/>
      <c r="AJ18" s="58"/>
      <c r="AK18" s="58"/>
      <c r="AL18" s="58"/>
    </row>
    <row r="19" spans="2:38" s="8" customFormat="1" ht="25.5" x14ac:dyDescent="0.25">
      <c r="C19" s="155" t="s">
        <v>192</v>
      </c>
      <c r="D19" s="110" t="s">
        <v>349</v>
      </c>
      <c r="E19" s="59"/>
      <c r="F19" s="59"/>
      <c r="G19" s="57"/>
      <c r="H19" s="57"/>
      <c r="I19" s="59"/>
      <c r="J19" s="59"/>
      <c r="K19" s="59"/>
      <c r="L19" s="59"/>
      <c r="M19" s="59"/>
      <c r="N19" s="59"/>
      <c r="O19" s="59"/>
      <c r="P19" s="59"/>
      <c r="Q19" s="59"/>
      <c r="R19" s="59"/>
      <c r="S19" s="59"/>
      <c r="T19" s="59"/>
      <c r="U19" s="59"/>
      <c r="X19" s="21"/>
      <c r="Y19" s="58"/>
      <c r="Z19" s="58"/>
      <c r="AA19" s="58"/>
      <c r="AB19" s="58"/>
      <c r="AC19" s="58"/>
      <c r="AD19" s="58"/>
      <c r="AE19" s="58"/>
      <c r="AF19" s="58"/>
      <c r="AG19" s="58"/>
      <c r="AH19" s="58"/>
      <c r="AI19" s="58"/>
      <c r="AJ19" s="58"/>
      <c r="AK19" s="58"/>
      <c r="AL19" s="58"/>
    </row>
    <row r="20" spans="2:38" s="8" customFormat="1" ht="18.75" customHeight="1" x14ac:dyDescent="0.25">
      <c r="C20" s="157"/>
      <c r="D20" s="30" t="s">
        <v>350</v>
      </c>
      <c r="E20" s="59" t="s">
        <v>351</v>
      </c>
      <c r="F20" s="59">
        <v>0.2</v>
      </c>
      <c r="G20" s="57"/>
      <c r="H20" s="57"/>
      <c r="I20" s="28"/>
      <c r="J20" s="57">
        <v>400</v>
      </c>
      <c r="K20" s="57">
        <v>532.20000000000005</v>
      </c>
      <c r="L20" s="28">
        <f>J20*K20</f>
        <v>212880.00000000003</v>
      </c>
      <c r="M20" s="57">
        <v>400</v>
      </c>
      <c r="N20" s="57">
        <v>532.20000000000005</v>
      </c>
      <c r="O20" s="28">
        <f>M20*N20</f>
        <v>212880.00000000003</v>
      </c>
      <c r="P20" s="57">
        <v>400</v>
      </c>
      <c r="Q20" s="57">
        <v>532.20000000000005</v>
      </c>
      <c r="R20" s="28">
        <f>P20*Q20</f>
        <v>212880.00000000003</v>
      </c>
      <c r="S20" s="57">
        <v>400</v>
      </c>
      <c r="T20" s="57">
        <v>532.20000000000005</v>
      </c>
      <c r="U20" s="28">
        <f>S20*T20</f>
        <v>212880.00000000003</v>
      </c>
      <c r="X20" s="21"/>
      <c r="Y20" s="58"/>
      <c r="Z20" s="58"/>
      <c r="AA20" s="58"/>
      <c r="AB20" s="58"/>
      <c r="AC20" s="58"/>
      <c r="AD20" s="58"/>
      <c r="AE20" s="58"/>
      <c r="AF20" s="58"/>
      <c r="AG20" s="58"/>
      <c r="AH20" s="58"/>
      <c r="AI20" s="58"/>
      <c r="AJ20" s="58"/>
      <c r="AK20" s="58"/>
      <c r="AL20" s="58"/>
    </row>
    <row r="21" spans="2:38" s="29" customFormat="1" ht="18.75" customHeight="1" x14ac:dyDescent="0.15">
      <c r="C21" s="157"/>
      <c r="D21" s="30" t="s">
        <v>352</v>
      </c>
      <c r="E21" s="59" t="s">
        <v>353</v>
      </c>
      <c r="F21" s="59">
        <v>0.2</v>
      </c>
      <c r="G21" s="57"/>
      <c r="H21" s="57"/>
      <c r="I21" s="28"/>
      <c r="J21" s="57" t="s">
        <v>354</v>
      </c>
      <c r="K21" s="57" t="s">
        <v>354</v>
      </c>
      <c r="L21" s="28">
        <v>638350.76329999999</v>
      </c>
      <c r="M21" s="57" t="s">
        <v>354</v>
      </c>
      <c r="N21" s="57" t="s">
        <v>354</v>
      </c>
      <c r="O21" s="28">
        <v>638350.76329999999</v>
      </c>
      <c r="P21" s="57" t="s">
        <v>354</v>
      </c>
      <c r="Q21" s="57" t="s">
        <v>354</v>
      </c>
      <c r="R21" s="28">
        <v>638350.76329999999</v>
      </c>
      <c r="S21" s="57" t="s">
        <v>354</v>
      </c>
      <c r="T21" s="57" t="s">
        <v>354</v>
      </c>
      <c r="U21" s="28">
        <v>638350.76329999999</v>
      </c>
      <c r="X21" s="21"/>
      <c r="Y21" s="58"/>
      <c r="Z21" s="58"/>
      <c r="AA21" s="58"/>
      <c r="AB21" s="58"/>
      <c r="AC21" s="58"/>
      <c r="AD21" s="58"/>
      <c r="AE21" s="58"/>
      <c r="AF21" s="58"/>
      <c r="AG21" s="58"/>
      <c r="AH21" s="58"/>
      <c r="AI21" s="58"/>
      <c r="AJ21" s="58"/>
      <c r="AK21" s="58"/>
      <c r="AL21" s="58"/>
    </row>
    <row r="22" spans="2:38" s="8" customFormat="1" ht="18.75" customHeight="1" x14ac:dyDescent="0.25">
      <c r="C22" s="157"/>
      <c r="D22" s="30"/>
      <c r="E22" s="59"/>
      <c r="F22" s="59"/>
      <c r="G22" s="57"/>
      <c r="H22" s="57"/>
      <c r="I22" s="28"/>
      <c r="J22" s="57"/>
      <c r="K22" s="57"/>
      <c r="L22" s="28"/>
      <c r="M22" s="57"/>
      <c r="N22" s="57"/>
      <c r="O22" s="28"/>
      <c r="P22" s="57"/>
      <c r="Q22" s="57"/>
      <c r="R22" s="28"/>
      <c r="S22" s="57"/>
      <c r="T22" s="57"/>
      <c r="U22" s="28"/>
      <c r="X22" s="35"/>
      <c r="Y22" s="58"/>
      <c r="Z22" s="58"/>
      <c r="AA22" s="58"/>
      <c r="AB22" s="58"/>
      <c r="AC22" s="58"/>
      <c r="AD22" s="58"/>
      <c r="AE22" s="58"/>
      <c r="AF22" s="58"/>
      <c r="AG22" s="58"/>
      <c r="AH22" s="58"/>
      <c r="AI22" s="58"/>
      <c r="AJ22" s="58"/>
      <c r="AK22" s="58"/>
      <c r="AL22" s="58"/>
    </row>
    <row r="23" spans="2:38" s="8" customFormat="1" ht="18.75" customHeight="1" x14ac:dyDescent="0.25">
      <c r="C23" s="158"/>
      <c r="D23" s="30"/>
      <c r="E23" s="59"/>
      <c r="F23" s="59"/>
      <c r="G23" s="57"/>
      <c r="H23" s="57"/>
      <c r="I23" s="28"/>
      <c r="J23" s="57"/>
      <c r="K23" s="57"/>
      <c r="L23" s="28"/>
      <c r="M23" s="57"/>
      <c r="N23" s="57"/>
      <c r="O23" s="28"/>
      <c r="P23" s="57"/>
      <c r="Q23" s="57"/>
      <c r="R23" s="28"/>
      <c r="S23" s="57"/>
      <c r="T23" s="57"/>
      <c r="U23" s="28"/>
      <c r="X23" s="35"/>
      <c r="Y23" s="58"/>
      <c r="Z23" s="58"/>
      <c r="AA23" s="58"/>
      <c r="AB23" s="58"/>
      <c r="AC23" s="58"/>
      <c r="AD23" s="58"/>
      <c r="AE23" s="58"/>
      <c r="AF23" s="58"/>
      <c r="AG23" s="58"/>
      <c r="AH23" s="58"/>
      <c r="AI23" s="58"/>
      <c r="AJ23" s="58"/>
      <c r="AK23" s="58"/>
      <c r="AL23" s="58"/>
    </row>
    <row r="24" spans="2:38" s="8" customFormat="1" ht="12.75" x14ac:dyDescent="0.25">
      <c r="C24" s="26" t="s">
        <v>195</v>
      </c>
      <c r="D24" s="110" t="s">
        <v>347</v>
      </c>
      <c r="E24" s="59"/>
      <c r="F24" s="59"/>
      <c r="G24" s="57"/>
      <c r="H24" s="57"/>
      <c r="I24" s="28"/>
      <c r="J24" s="57"/>
      <c r="K24" s="57"/>
      <c r="L24" s="28"/>
      <c r="M24" s="57"/>
      <c r="N24" s="57"/>
      <c r="O24" s="28"/>
      <c r="P24" s="57"/>
      <c r="Q24" s="57"/>
      <c r="R24" s="28"/>
      <c r="S24" s="57"/>
      <c r="T24" s="57"/>
      <c r="U24" s="28"/>
      <c r="X24" s="36"/>
      <c r="Y24" s="58"/>
      <c r="Z24" s="58"/>
      <c r="AA24" s="58"/>
      <c r="AB24" s="58"/>
      <c r="AC24" s="58"/>
      <c r="AD24" s="58"/>
      <c r="AE24" s="58"/>
      <c r="AF24" s="58"/>
      <c r="AG24" s="58"/>
      <c r="AH24" s="58"/>
      <c r="AI24" s="58"/>
      <c r="AJ24" s="58"/>
      <c r="AK24" s="58"/>
      <c r="AL24" s="58"/>
    </row>
    <row r="25" spans="2:38" s="8" customFormat="1" ht="60.75" customHeight="1" x14ac:dyDescent="0.25">
      <c r="C25" s="205" t="s">
        <v>257</v>
      </c>
      <c r="D25" s="110" t="s">
        <v>355</v>
      </c>
      <c r="E25" s="59"/>
      <c r="F25" s="59"/>
      <c r="G25" s="57"/>
      <c r="H25" s="57"/>
      <c r="I25" s="28">
        <f>SUM(I20:I23)-I24</f>
        <v>0</v>
      </c>
      <c r="J25" s="109"/>
      <c r="K25" s="109"/>
      <c r="L25" s="28">
        <f>SUM(L20:L23)-L24</f>
        <v>851230.76329999999</v>
      </c>
      <c r="M25" s="109"/>
      <c r="N25" s="109"/>
      <c r="O25" s="28">
        <f>SUM(O20:O23)-O24</f>
        <v>851230.76329999999</v>
      </c>
      <c r="P25" s="109"/>
      <c r="Q25" s="109"/>
      <c r="R25" s="28">
        <f>SUM(R20:R23)-R24</f>
        <v>851230.76329999999</v>
      </c>
      <c r="S25" s="109"/>
      <c r="T25" s="109"/>
      <c r="U25" s="28">
        <f>SUM(U20:U23)-U24</f>
        <v>851230.76329999999</v>
      </c>
      <c r="X25" s="13"/>
      <c r="Y25" s="58"/>
      <c r="Z25" s="58"/>
      <c r="AA25" s="58"/>
      <c r="AB25" s="58"/>
      <c r="AC25" s="58"/>
      <c r="AD25" s="58"/>
      <c r="AE25" s="58"/>
      <c r="AF25" s="58"/>
      <c r="AG25" s="58"/>
      <c r="AH25" s="58"/>
      <c r="AI25" s="58"/>
      <c r="AJ25" s="58"/>
      <c r="AK25" s="58"/>
      <c r="AL25" s="58"/>
    </row>
    <row r="26" spans="2:38" s="8" customFormat="1" ht="42.75" customHeight="1" x14ac:dyDescent="0.25">
      <c r="C26" s="26" t="s">
        <v>200</v>
      </c>
      <c r="D26" s="110" t="s">
        <v>356</v>
      </c>
      <c r="E26" s="59" t="s">
        <v>194</v>
      </c>
      <c r="F26" s="59" t="s">
        <v>194</v>
      </c>
      <c r="G26" s="59" t="s">
        <v>194</v>
      </c>
      <c r="H26" s="59" t="s">
        <v>194</v>
      </c>
      <c r="I26" s="28">
        <f>I18+I25</f>
        <v>0</v>
      </c>
      <c r="J26" s="59"/>
      <c r="K26" s="59"/>
      <c r="L26" s="28">
        <f>L18+L25</f>
        <v>5851014.4032999994</v>
      </c>
      <c r="M26" s="59"/>
      <c r="N26" s="59"/>
      <c r="O26" s="28">
        <f>O18+O25</f>
        <v>5851014.4032999994</v>
      </c>
      <c r="P26" s="59"/>
      <c r="Q26" s="59"/>
      <c r="R26" s="28">
        <f>R18+R25</f>
        <v>5851014.4032999994</v>
      </c>
      <c r="S26" s="59"/>
      <c r="T26" s="59"/>
      <c r="U26" s="28">
        <f>U18+U25</f>
        <v>5851014.4032999994</v>
      </c>
      <c r="X26" s="13"/>
      <c r="Y26" s="58"/>
      <c r="Z26" s="58"/>
      <c r="AA26" s="58"/>
      <c r="AB26" s="58"/>
      <c r="AC26" s="58"/>
      <c r="AD26" s="58"/>
      <c r="AE26" s="58"/>
      <c r="AF26" s="58"/>
      <c r="AG26" s="58"/>
      <c r="AH26" s="58"/>
      <c r="AI26" s="58"/>
      <c r="AJ26" s="58"/>
      <c r="AK26" s="58"/>
      <c r="AL26" s="58"/>
    </row>
    <row r="27" spans="2:38" s="206" customFormat="1" ht="48" customHeight="1" x14ac:dyDescent="0.25">
      <c r="B27" s="200"/>
      <c r="C27" s="26" t="s">
        <v>202</v>
      </c>
      <c r="D27" s="110" t="s">
        <v>357</v>
      </c>
      <c r="E27" s="59" t="s">
        <v>194</v>
      </c>
      <c r="F27" s="59" t="s">
        <v>194</v>
      </c>
      <c r="G27" s="59" t="s">
        <v>194</v>
      </c>
      <c r="H27" s="59" t="s">
        <v>194</v>
      </c>
      <c r="I27" s="57">
        <v>0</v>
      </c>
      <c r="J27" s="57"/>
      <c r="K27" s="57"/>
      <c r="L27" s="57">
        <v>0</v>
      </c>
      <c r="M27" s="57"/>
      <c r="N27" s="57"/>
      <c r="O27" s="57">
        <v>0</v>
      </c>
      <c r="P27" s="57"/>
      <c r="Q27" s="57"/>
      <c r="R27" s="57">
        <v>9900</v>
      </c>
      <c r="S27" s="57"/>
      <c r="T27" s="57"/>
      <c r="U27" s="57">
        <v>10100</v>
      </c>
      <c r="V27" s="200"/>
      <c r="X27" s="13"/>
      <c r="Y27" s="58"/>
      <c r="Z27" s="58"/>
      <c r="AA27" s="58"/>
      <c r="AB27" s="58"/>
      <c r="AC27" s="58"/>
      <c r="AD27" s="58"/>
      <c r="AE27" s="58"/>
      <c r="AF27" s="58"/>
      <c r="AG27" s="58"/>
      <c r="AH27" s="58"/>
      <c r="AI27" s="58"/>
      <c r="AJ27" s="58"/>
      <c r="AK27" s="58"/>
      <c r="AL27" s="58"/>
    </row>
    <row r="28" spans="2:38" s="206" customFormat="1" ht="15" x14ac:dyDescent="0.25">
      <c r="B28" s="200"/>
      <c r="C28" s="26" t="s">
        <v>204</v>
      </c>
      <c r="D28" s="110" t="s">
        <v>358</v>
      </c>
      <c r="E28" s="59" t="s">
        <v>194</v>
      </c>
      <c r="F28" s="59" t="s">
        <v>194</v>
      </c>
      <c r="G28" s="59" t="s">
        <v>194</v>
      </c>
      <c r="H28" s="59" t="s">
        <v>194</v>
      </c>
      <c r="I28" s="28">
        <f>I10*$F$10+I11*$F$11+I13*$F$13+I20*$F$20+I21*$F$21+I23*$F$23</f>
        <v>0</v>
      </c>
      <c r="J28" s="59"/>
      <c r="K28" s="59"/>
      <c r="L28" s="28">
        <f>L10*$F$10+L11*$F$11+L12*$F$12+L13*$F$13+L14*$F$14+L15*$F$15+L16*$F$16+L20*$F$20+L21*$F$21</f>
        <v>1170202.88066</v>
      </c>
      <c r="M28" s="59"/>
      <c r="N28" s="59"/>
      <c r="O28" s="28">
        <f>O10*$F$10+O11*$F$11+O12*$F$12+O13*$F$13+O14*$F$14+O15*$F$15+O16*$F$16+O20*$F$20+O21*$F$21</f>
        <v>1170202.88066</v>
      </c>
      <c r="P28" s="59"/>
      <c r="Q28" s="59"/>
      <c r="R28" s="28">
        <f>R10*$F$10+R11*$F$11+ R12*$F$12+R13*$F$13+R14*$F$14+R15*$F$15+R16*$F$16+R20*$F$20+R21*$F$21</f>
        <v>1170202.88066</v>
      </c>
      <c r="S28" s="59"/>
      <c r="T28" s="59"/>
      <c r="U28" s="28">
        <f>U10*$F$10+U11*$F$11+U12*$F$12+U13*$F$13+U14*$F$14+U15*$F$15+U16*$F$16+U20*$F$20+U21*$F$21</f>
        <v>1170202.88066</v>
      </c>
      <c r="V28" s="200"/>
      <c r="X28" s="13"/>
      <c r="Y28" s="58"/>
      <c r="Z28" s="58"/>
      <c r="AA28" s="58"/>
      <c r="AB28" s="58"/>
      <c r="AC28" s="58"/>
      <c r="AD28" s="58"/>
      <c r="AE28" s="58"/>
      <c r="AF28" s="58"/>
      <c r="AG28" s="58"/>
      <c r="AH28" s="58"/>
      <c r="AI28" s="58"/>
      <c r="AJ28" s="58"/>
      <c r="AK28" s="58"/>
      <c r="AL28" s="58"/>
    </row>
    <row r="29" spans="2:38" s="8" customFormat="1" ht="15" customHeight="1" x14ac:dyDescent="0.25">
      <c r="B29" s="5"/>
      <c r="C29" s="5"/>
      <c r="D29" s="5"/>
      <c r="E29" s="5"/>
      <c r="F29" s="5"/>
      <c r="G29" s="5"/>
      <c r="H29" s="5"/>
      <c r="I29" s="5"/>
      <c r="J29" s="5"/>
      <c r="K29" s="5"/>
      <c r="L29" s="5"/>
      <c r="M29" s="5"/>
      <c r="N29" s="5"/>
      <c r="O29" s="5"/>
      <c r="P29" s="5"/>
      <c r="Q29" s="5"/>
      <c r="R29" s="5"/>
      <c r="S29" s="5"/>
      <c r="T29" s="5"/>
      <c r="U29" s="5"/>
      <c r="V29" s="5"/>
      <c r="X29" s="13"/>
    </row>
    <row r="30" spans="2:38" s="8" customFormat="1" ht="19.5" customHeight="1" x14ac:dyDescent="0.25">
      <c r="B30" s="5"/>
      <c r="C30" s="207" t="s">
        <v>305</v>
      </c>
      <c r="D30" s="207"/>
      <c r="E30" s="207"/>
      <c r="F30" s="207"/>
      <c r="G30" s="207"/>
      <c r="H30" s="207"/>
      <c r="I30" s="207"/>
      <c r="J30" s="207"/>
      <c r="K30" s="207"/>
      <c r="L30" s="207"/>
      <c r="M30" s="207"/>
      <c r="N30" s="207"/>
      <c r="O30" s="207"/>
      <c r="P30" s="207"/>
      <c r="Q30" s="207"/>
      <c r="R30" s="207"/>
      <c r="S30" s="207"/>
      <c r="T30" s="207"/>
      <c r="U30" s="207"/>
      <c r="V30" s="5"/>
      <c r="X30" s="13"/>
    </row>
    <row r="31" spans="2:38" s="8" customFormat="1" ht="19.5" customHeight="1" x14ac:dyDescent="0.25">
      <c r="B31" s="5"/>
      <c r="C31" s="207" t="s">
        <v>359</v>
      </c>
      <c r="D31" s="207"/>
      <c r="E31" s="207"/>
      <c r="F31" s="207"/>
      <c r="G31" s="207"/>
      <c r="H31" s="207"/>
      <c r="I31" s="207"/>
      <c r="J31" s="207"/>
      <c r="K31" s="207"/>
      <c r="L31" s="207"/>
      <c r="M31" s="207"/>
      <c r="N31" s="207"/>
      <c r="O31" s="207"/>
      <c r="P31" s="207"/>
      <c r="Q31" s="207"/>
      <c r="R31" s="207"/>
      <c r="S31" s="207"/>
      <c r="T31" s="207"/>
      <c r="U31" s="207"/>
      <c r="V31" s="5"/>
      <c r="X31" s="13"/>
    </row>
    <row r="32" spans="2:38" s="8" customFormat="1" ht="19.5" customHeight="1" x14ac:dyDescent="0.25">
      <c r="B32" s="5"/>
      <c r="C32" s="207" t="s">
        <v>360</v>
      </c>
      <c r="D32" s="207"/>
      <c r="E32" s="207"/>
      <c r="F32" s="207"/>
      <c r="G32" s="207"/>
      <c r="H32" s="207"/>
      <c r="I32" s="207"/>
      <c r="J32" s="207"/>
      <c r="K32" s="207"/>
      <c r="L32" s="207"/>
      <c r="M32" s="207"/>
      <c r="N32" s="207"/>
      <c r="O32" s="207"/>
      <c r="P32" s="207"/>
      <c r="Q32" s="207"/>
      <c r="R32" s="207"/>
      <c r="S32" s="207"/>
      <c r="T32" s="207"/>
      <c r="U32" s="207"/>
      <c r="V32" s="5"/>
      <c r="X32" s="13"/>
    </row>
    <row r="33" spans="2:24" s="4" customFormat="1" ht="10.5" customHeight="1" x14ac:dyDescent="0.25">
      <c r="B33" s="5"/>
      <c r="C33" s="49"/>
      <c r="D33" s="49"/>
      <c r="E33" s="49"/>
      <c r="F33" s="49"/>
      <c r="G33" s="49"/>
      <c r="H33" s="49"/>
      <c r="I33" s="49"/>
      <c r="J33" s="49"/>
      <c r="K33" s="5"/>
      <c r="L33" s="5"/>
      <c r="M33" s="5"/>
      <c r="N33" s="5"/>
      <c r="O33" s="5"/>
      <c r="P33" s="5"/>
      <c r="Q33" s="5"/>
      <c r="R33" s="5"/>
      <c r="S33" s="5"/>
      <c r="T33" s="5"/>
      <c r="U33" s="5"/>
      <c r="V33" s="5"/>
      <c r="X33" s="21"/>
    </row>
    <row r="34" spans="2:24" s="4" customFormat="1" ht="12" customHeight="1" x14ac:dyDescent="0.15">
      <c r="C34" s="50"/>
      <c r="D34" s="51"/>
      <c r="X34" s="21"/>
    </row>
    <row r="35" spans="2:24" s="4" customFormat="1" ht="12" customHeight="1" x14ac:dyDescent="0.15">
      <c r="C35" s="50"/>
      <c r="D35" s="51"/>
      <c r="X35" s="21"/>
    </row>
    <row r="38" spans="2:24" s="4" customFormat="1" ht="12" customHeight="1" x14ac:dyDescent="0.15">
      <c r="C38" s="50"/>
      <c r="D38" s="51"/>
      <c r="X38" s="13"/>
    </row>
    <row r="39" spans="2:24" s="4" customFormat="1" ht="12" customHeight="1" x14ac:dyDescent="0.15">
      <c r="C39" s="50"/>
      <c r="D39" s="51"/>
      <c r="X39" s="13"/>
    </row>
    <row r="40" spans="2:24" s="4" customFormat="1" ht="12" customHeight="1" x14ac:dyDescent="0.15">
      <c r="C40" s="50"/>
      <c r="D40" s="51"/>
      <c r="X40" s="13"/>
    </row>
    <row r="41" spans="2:24" s="4" customFormat="1" ht="12" customHeight="1" x14ac:dyDescent="0.15">
      <c r="C41" s="50"/>
      <c r="D41" s="51"/>
      <c r="X41" s="13"/>
    </row>
    <row r="42" spans="2:24" s="4" customFormat="1" ht="12" customHeight="1" x14ac:dyDescent="0.15">
      <c r="C42" s="50"/>
      <c r="D42" s="51"/>
      <c r="X42" s="21"/>
    </row>
    <row r="43" spans="2:24" s="4" customFormat="1" ht="12" customHeight="1" x14ac:dyDescent="0.15">
      <c r="C43" s="50"/>
      <c r="D43" s="51"/>
      <c r="X43" s="21"/>
    </row>
    <row r="44" spans="2:24" s="4" customFormat="1" ht="12" customHeight="1" x14ac:dyDescent="0.15">
      <c r="C44" s="50"/>
      <c r="D44" s="51"/>
      <c r="X44" s="21"/>
    </row>
    <row r="45" spans="2:24" s="4" customFormat="1" ht="12" customHeight="1" x14ac:dyDescent="0.15">
      <c r="C45" s="50"/>
      <c r="D45" s="51"/>
      <c r="X45" s="21"/>
    </row>
    <row r="46" spans="2:24" s="4" customFormat="1" ht="12" customHeight="1" x14ac:dyDescent="0.15">
      <c r="C46" s="50"/>
      <c r="D46" s="51"/>
      <c r="X46" s="21"/>
    </row>
    <row r="47" spans="2:24" s="4" customFormat="1" ht="12" customHeight="1" x14ac:dyDescent="0.15">
      <c r="C47" s="50"/>
      <c r="D47" s="51"/>
      <c r="X47" s="21"/>
    </row>
    <row r="48" spans="2:24" s="4" customFormat="1" ht="12" customHeight="1" x14ac:dyDescent="0.15">
      <c r="C48" s="50"/>
      <c r="D48" s="51"/>
      <c r="X48" s="21"/>
    </row>
    <row r="49" spans="3:24" s="4" customFormat="1" ht="12" customHeight="1" x14ac:dyDescent="0.15">
      <c r="C49" s="50"/>
      <c r="D49" s="51"/>
      <c r="X49" s="21"/>
    </row>
    <row r="50" spans="3:24" s="4" customFormat="1" ht="12" customHeight="1" x14ac:dyDescent="0.15">
      <c r="C50" s="50"/>
      <c r="D50" s="51"/>
      <c r="X50" s="21"/>
    </row>
  </sheetData>
  <mergeCells count="21">
    <mergeCell ref="C19:C23"/>
    <mergeCell ref="C30:U30"/>
    <mergeCell ref="C31:U31"/>
    <mergeCell ref="C32:U32"/>
    <mergeCell ref="C33:J33"/>
    <mergeCell ref="I7:I8"/>
    <mergeCell ref="J7:L7"/>
    <mergeCell ref="M7:O7"/>
    <mergeCell ref="P7:R7"/>
    <mergeCell ref="S7:U7"/>
    <mergeCell ref="C9:C13"/>
    <mergeCell ref="C4:U4"/>
    <mergeCell ref="T5:U5"/>
    <mergeCell ref="C6:C8"/>
    <mergeCell ref="D6:D8"/>
    <mergeCell ref="E6:E8"/>
    <mergeCell ref="F6:F8"/>
    <mergeCell ref="G6:I6"/>
    <mergeCell ref="J6:U6"/>
    <mergeCell ref="G7:G8"/>
    <mergeCell ref="H7:H8"/>
  </mergeCells>
  <pageMargins left="0.7" right="0.7" top="0.75" bottom="0.75" header="0.3" footer="0.3"/>
  <pageSetup paperSize="9" scale="94" orientation="landscape" horizontalDpi="300" r:id="rId1"/>
  <colBreaks count="1" manualBreakCount="1">
    <brk id="2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AW43"/>
  <sheetViews>
    <sheetView topLeftCell="A18" zoomScale="71" zoomScaleNormal="71" workbookViewId="0">
      <selection activeCell="D42" sqref="D42"/>
    </sheetView>
  </sheetViews>
  <sheetFormatPr defaultColWidth="2.7109375" defaultRowHeight="12" customHeight="1" x14ac:dyDescent="0.15"/>
  <cols>
    <col min="1" max="1" width="2.7109375" style="4"/>
    <col min="2" max="2" width="3.28515625" style="4" customWidth="1"/>
    <col min="3" max="3" width="4.7109375" style="50" customWidth="1"/>
    <col min="4" max="4" width="33.85546875" style="51" customWidth="1"/>
    <col min="5" max="5" width="11.42578125" style="51" customWidth="1"/>
    <col min="6" max="6" width="11" style="51" customWidth="1"/>
    <col min="7" max="7" width="12.42578125" style="4" customWidth="1"/>
    <col min="8" max="9" width="12.42578125" style="4" hidden="1" customWidth="1"/>
    <col min="10" max="10" width="10.28515625" style="4" bestFit="1" customWidth="1"/>
    <col min="11" max="11" width="11.28515625" style="4" hidden="1" customWidth="1"/>
    <col min="12" max="12" width="12.140625" style="4" customWidth="1"/>
    <col min="13" max="13" width="12.28515625" style="4" hidden="1" customWidth="1"/>
    <col min="14" max="14" width="11.28515625" style="4" customWidth="1"/>
    <col min="15" max="15" width="11.140625" style="4" hidden="1" customWidth="1"/>
    <col min="16" max="16" width="12.140625" style="4" bestFit="1" customWidth="1"/>
    <col min="17" max="17" width="3" style="4" customWidth="1"/>
    <col min="18" max="18" width="2.7109375" style="4" customWidth="1"/>
    <col min="19" max="19" width="70.42578125" style="4" customWidth="1"/>
    <col min="20" max="21" width="8.85546875" style="4" bestFit="1" customWidth="1"/>
    <col min="22" max="22" width="5.42578125" style="4" customWidth="1"/>
    <col min="23" max="23" width="5.28515625" style="4" customWidth="1"/>
    <col min="24" max="24" width="5" style="4" customWidth="1"/>
    <col min="25" max="25" width="5.5703125" style="4" customWidth="1"/>
    <col min="26" max="26" width="2.7109375" style="4"/>
    <col min="27" max="27" width="24.7109375" style="4" customWidth="1"/>
    <col min="28" max="30" width="2.7109375" style="4"/>
    <col min="31" max="31" width="21.42578125" style="4" customWidth="1"/>
    <col min="32" max="16384" width="2.7109375" style="4"/>
  </cols>
  <sheetData>
    <row r="1" spans="2:49" ht="15" customHeight="1" x14ac:dyDescent="0.25">
      <c r="B1" s="2"/>
      <c r="C1" s="1"/>
      <c r="D1" s="2"/>
      <c r="E1" s="2"/>
      <c r="F1" s="2"/>
      <c r="G1" s="2"/>
      <c r="H1" s="2"/>
      <c r="I1" s="2"/>
      <c r="J1" s="2"/>
      <c r="K1" s="2"/>
      <c r="L1" s="2"/>
      <c r="M1" s="2"/>
      <c r="N1" s="2"/>
      <c r="O1" s="2"/>
      <c r="P1" s="2"/>
      <c r="Q1" s="3"/>
      <c r="R1" s="2"/>
      <c r="S1" s="2"/>
      <c r="T1" s="2"/>
      <c r="U1" s="2"/>
    </row>
    <row r="2" spans="2:49" ht="15" x14ac:dyDescent="0.15">
      <c r="B2" s="5"/>
      <c r="C2" s="6"/>
      <c r="D2" s="7"/>
      <c r="E2" s="7"/>
      <c r="F2" s="7"/>
      <c r="G2" s="8"/>
      <c r="H2" s="8"/>
      <c r="I2" s="8"/>
      <c r="J2" s="8"/>
      <c r="K2" s="8"/>
      <c r="L2" s="8"/>
      <c r="M2" s="8"/>
      <c r="N2" s="8"/>
      <c r="O2" s="8"/>
      <c r="P2" s="8"/>
      <c r="Q2" s="8"/>
      <c r="S2" s="2"/>
      <c r="Z2" s="9"/>
      <c r="AA2" s="9"/>
      <c r="AB2" s="9"/>
      <c r="AC2" s="9"/>
      <c r="AD2" s="9"/>
      <c r="AE2" s="9"/>
      <c r="AF2" s="9"/>
      <c r="AG2" s="9"/>
      <c r="AH2" s="9"/>
      <c r="AI2" s="9"/>
      <c r="AJ2" s="9"/>
      <c r="AK2" s="9"/>
      <c r="AL2" s="9"/>
      <c r="AM2" s="9"/>
      <c r="AN2" s="9"/>
      <c r="AO2" s="9"/>
      <c r="AP2" s="9"/>
      <c r="AQ2" s="9"/>
      <c r="AR2" s="9"/>
      <c r="AS2" s="9"/>
      <c r="AT2" s="9"/>
      <c r="AU2" s="9"/>
      <c r="AV2" s="9"/>
      <c r="AW2" s="9"/>
    </row>
    <row r="3" spans="2:49" ht="10.5" x14ac:dyDescent="0.15">
      <c r="B3" s="5"/>
      <c r="C3" s="6"/>
      <c r="D3" s="7"/>
      <c r="E3" s="7"/>
      <c r="F3" s="7"/>
      <c r="G3" s="8"/>
      <c r="H3" s="8"/>
      <c r="I3" s="8"/>
      <c r="J3" s="8"/>
      <c r="K3" s="8"/>
      <c r="L3" s="8"/>
      <c r="M3" s="8"/>
      <c r="N3" s="8"/>
      <c r="O3" s="8"/>
      <c r="P3" s="8" t="s">
        <v>361</v>
      </c>
      <c r="Q3" s="8"/>
      <c r="Z3" s="9"/>
      <c r="AA3" s="9"/>
      <c r="AB3" s="9"/>
      <c r="AC3" s="9"/>
      <c r="AD3" s="9"/>
      <c r="AE3" s="9"/>
      <c r="AF3" s="9"/>
      <c r="AG3" s="9"/>
      <c r="AH3" s="9"/>
      <c r="AI3" s="9"/>
      <c r="AJ3" s="9"/>
      <c r="AK3" s="9"/>
      <c r="AL3" s="9"/>
      <c r="AM3" s="9"/>
      <c r="AN3" s="9"/>
      <c r="AO3" s="9"/>
      <c r="AP3" s="9"/>
      <c r="AQ3" s="9"/>
      <c r="AR3" s="9"/>
      <c r="AS3" s="9"/>
      <c r="AT3" s="9"/>
      <c r="AU3" s="9"/>
      <c r="AV3" s="9"/>
      <c r="AW3" s="9"/>
    </row>
    <row r="4" spans="2:49" ht="25.5" customHeight="1" x14ac:dyDescent="0.25">
      <c r="B4" s="10"/>
      <c r="C4" s="11" t="s">
        <v>1061</v>
      </c>
      <c r="D4" s="11"/>
      <c r="E4" s="11"/>
      <c r="F4" s="11"/>
      <c r="G4" s="11"/>
      <c r="H4" s="11"/>
      <c r="I4" s="11"/>
      <c r="J4" s="11"/>
      <c r="K4" s="11"/>
      <c r="L4" s="11"/>
      <c r="M4" s="11"/>
      <c r="N4" s="11"/>
      <c r="O4" s="11"/>
      <c r="P4" s="11"/>
      <c r="Q4" s="12"/>
      <c r="S4" s="13"/>
      <c r="Z4" s="9"/>
      <c r="AA4" s="9"/>
      <c r="AB4" s="9"/>
      <c r="AC4" s="9"/>
      <c r="AD4" s="9"/>
      <c r="AE4" s="9"/>
      <c r="AF4" s="9"/>
      <c r="AG4" s="9"/>
      <c r="AH4" s="9"/>
      <c r="AI4" s="9"/>
      <c r="AJ4" s="9"/>
      <c r="AK4" s="9"/>
      <c r="AL4" s="9"/>
      <c r="AM4" s="9"/>
      <c r="AN4" s="9"/>
      <c r="AO4" s="9"/>
      <c r="AP4" s="9"/>
      <c r="AQ4" s="9"/>
      <c r="AR4" s="9"/>
      <c r="AS4" s="9"/>
      <c r="AT4" s="9"/>
      <c r="AU4" s="9"/>
      <c r="AV4" s="9"/>
      <c r="AW4" s="9"/>
    </row>
    <row r="5" spans="2:49" ht="16.5" customHeight="1" x14ac:dyDescent="0.2">
      <c r="B5" s="10"/>
      <c r="C5" s="14"/>
      <c r="D5" s="14"/>
      <c r="E5" s="14"/>
      <c r="F5" s="14"/>
      <c r="G5" s="14"/>
      <c r="H5" s="14"/>
      <c r="I5" s="14"/>
      <c r="J5" s="14"/>
      <c r="K5" s="14"/>
      <c r="L5" s="14"/>
      <c r="M5" s="14"/>
      <c r="N5" s="181"/>
      <c r="O5" s="182"/>
      <c r="P5" s="182"/>
      <c r="Q5" s="12"/>
      <c r="S5" s="13"/>
      <c r="Z5" s="9"/>
      <c r="AA5" s="9"/>
      <c r="AB5" s="9"/>
      <c r="AC5" s="9"/>
      <c r="AD5" s="9"/>
      <c r="AE5" s="9"/>
      <c r="AF5" s="9"/>
      <c r="AG5" s="9"/>
      <c r="AH5" s="9"/>
      <c r="AI5" s="9"/>
      <c r="AJ5" s="9"/>
      <c r="AK5" s="9"/>
      <c r="AL5" s="9"/>
      <c r="AM5" s="9"/>
      <c r="AN5" s="9"/>
      <c r="AO5" s="9"/>
      <c r="AP5" s="9"/>
      <c r="AQ5" s="9"/>
      <c r="AR5" s="9"/>
      <c r="AS5" s="9"/>
      <c r="AT5" s="9"/>
      <c r="AU5" s="9"/>
      <c r="AV5" s="9"/>
      <c r="AW5" s="9"/>
    </row>
    <row r="6" spans="2:49" ht="37.5" customHeight="1" x14ac:dyDescent="0.25">
      <c r="B6" s="16"/>
      <c r="C6" s="17" t="s">
        <v>174</v>
      </c>
      <c r="D6" s="18" t="s">
        <v>234</v>
      </c>
      <c r="E6" s="19" t="s">
        <v>235</v>
      </c>
      <c r="F6" s="19" t="s">
        <v>332</v>
      </c>
      <c r="G6" s="20" t="s">
        <v>362</v>
      </c>
      <c r="H6" s="20" t="s">
        <v>363</v>
      </c>
      <c r="I6" s="90" t="s">
        <v>177</v>
      </c>
      <c r="J6" s="91"/>
      <c r="K6" s="91"/>
      <c r="L6" s="91"/>
      <c r="M6" s="91"/>
      <c r="N6" s="91"/>
      <c r="O6" s="91"/>
      <c r="P6" s="92"/>
      <c r="Q6" s="12"/>
      <c r="S6" s="21"/>
      <c r="Z6" s="9"/>
      <c r="AA6" s="9"/>
      <c r="AB6" s="9"/>
      <c r="AC6" s="9"/>
      <c r="AD6" s="9"/>
      <c r="AE6" s="9"/>
      <c r="AF6" s="9"/>
      <c r="AG6" s="9"/>
      <c r="AH6" s="9"/>
      <c r="AI6" s="9"/>
      <c r="AJ6" s="9"/>
      <c r="AK6" s="9"/>
      <c r="AL6" s="9"/>
      <c r="AM6" s="9"/>
      <c r="AN6" s="9"/>
      <c r="AO6" s="9"/>
      <c r="AP6" s="9"/>
      <c r="AQ6" s="9"/>
      <c r="AR6" s="9"/>
      <c r="AS6" s="9"/>
      <c r="AT6" s="9"/>
      <c r="AU6" s="9"/>
      <c r="AV6" s="9"/>
      <c r="AW6" s="9"/>
    </row>
    <row r="7" spans="2:49" ht="37.5" customHeight="1" x14ac:dyDescent="0.25">
      <c r="B7" s="16"/>
      <c r="C7" s="22"/>
      <c r="D7" s="94"/>
      <c r="E7" s="95"/>
      <c r="F7" s="95"/>
      <c r="G7" s="20"/>
      <c r="H7" s="20"/>
      <c r="I7" s="96">
        <f>'4-5_Расчет затрат на сырье'!J7</f>
        <v>2021</v>
      </c>
      <c r="J7" s="98"/>
      <c r="K7" s="96">
        <f>'4-5_Расчет затрат на сырье'!M7</f>
        <v>2022</v>
      </c>
      <c r="L7" s="98"/>
      <c r="M7" s="96">
        <f>'4-5_Расчет затрат на сырье'!P7</f>
        <v>2023</v>
      </c>
      <c r="N7" s="98"/>
      <c r="O7" s="96">
        <f>'4-5_Расчет затрат на сырье'!S7</f>
        <v>2024</v>
      </c>
      <c r="P7" s="98"/>
      <c r="Q7" s="12"/>
      <c r="S7" s="21"/>
      <c r="Z7" s="9"/>
      <c r="AA7" s="9"/>
      <c r="AB7" s="9"/>
      <c r="AC7" s="9"/>
      <c r="AD7" s="9"/>
      <c r="AE7" s="9"/>
      <c r="AF7" s="9"/>
      <c r="AG7" s="9"/>
      <c r="AH7" s="9"/>
      <c r="AI7" s="9"/>
      <c r="AJ7" s="9"/>
      <c r="AK7" s="9"/>
      <c r="AL7" s="9"/>
      <c r="AM7" s="9"/>
      <c r="AN7" s="9"/>
      <c r="AO7" s="9"/>
      <c r="AP7" s="9"/>
      <c r="AQ7" s="9"/>
      <c r="AR7" s="9"/>
      <c r="AS7" s="9"/>
      <c r="AT7" s="9"/>
      <c r="AU7" s="9"/>
      <c r="AV7" s="9"/>
      <c r="AW7" s="9"/>
    </row>
    <row r="8" spans="2:49" ht="28.5" customHeight="1" x14ac:dyDescent="0.25">
      <c r="B8" s="16"/>
      <c r="C8" s="22"/>
      <c r="D8" s="23"/>
      <c r="E8" s="24"/>
      <c r="F8" s="24"/>
      <c r="G8" s="20"/>
      <c r="H8" s="20"/>
      <c r="I8" s="123" t="s">
        <v>364</v>
      </c>
      <c r="J8" s="123"/>
      <c r="K8" s="123" t="s">
        <v>364</v>
      </c>
      <c r="L8" s="123"/>
      <c r="M8" s="123" t="s">
        <v>364</v>
      </c>
      <c r="N8" s="123"/>
      <c r="O8" s="123" t="s">
        <v>364</v>
      </c>
      <c r="P8" s="123"/>
      <c r="Q8" s="12"/>
      <c r="S8" s="21"/>
      <c r="Z8" s="9"/>
      <c r="AA8" s="9"/>
      <c r="AB8" s="9"/>
      <c r="AC8" s="9"/>
      <c r="AD8" s="9"/>
      <c r="AE8" s="9"/>
      <c r="AF8" s="9"/>
      <c r="AG8" s="9"/>
      <c r="AH8" s="9"/>
      <c r="AI8" s="9"/>
      <c r="AJ8" s="9"/>
      <c r="AK8" s="9"/>
      <c r="AL8" s="9"/>
      <c r="AM8" s="9"/>
      <c r="AN8" s="9"/>
      <c r="AO8" s="9"/>
      <c r="AP8" s="9"/>
      <c r="AQ8" s="9"/>
      <c r="AR8" s="9"/>
      <c r="AS8" s="9"/>
      <c r="AT8" s="9"/>
      <c r="AU8" s="9"/>
      <c r="AV8" s="9"/>
      <c r="AW8" s="9"/>
    </row>
    <row r="9" spans="2:49" ht="38.25" customHeight="1" x14ac:dyDescent="0.25">
      <c r="B9" s="8"/>
      <c r="C9" s="169">
        <v>1</v>
      </c>
      <c r="D9" s="56" t="s">
        <v>365</v>
      </c>
      <c r="E9" s="183"/>
      <c r="F9" s="183"/>
      <c r="G9" s="183"/>
      <c r="H9" s="183"/>
      <c r="I9" s="183"/>
      <c r="J9" s="183"/>
      <c r="K9" s="183"/>
      <c r="L9" s="183"/>
      <c r="M9" s="183"/>
      <c r="N9" s="183"/>
      <c r="O9" s="183"/>
      <c r="P9" s="183"/>
      <c r="Q9" s="8"/>
      <c r="S9" s="21"/>
    </row>
    <row r="10" spans="2:49" s="31" customFormat="1" ht="12.75" x14ac:dyDescent="0.15">
      <c r="B10" s="29"/>
      <c r="C10" s="169"/>
      <c r="D10" s="30" t="s">
        <v>366</v>
      </c>
      <c r="E10" s="183"/>
      <c r="F10" s="184"/>
      <c r="G10" s="183"/>
      <c r="H10" s="183"/>
      <c r="I10" s="183"/>
      <c r="J10" s="183"/>
      <c r="K10" s="183"/>
      <c r="L10" s="183"/>
      <c r="M10" s="183"/>
      <c r="N10" s="183"/>
      <c r="O10" s="183"/>
      <c r="P10" s="183"/>
      <c r="Q10" s="29"/>
      <c r="S10" s="13"/>
      <c r="T10" s="185"/>
      <c r="U10" s="185"/>
      <c r="V10" s="185"/>
      <c r="W10" s="185"/>
    </row>
    <row r="11" spans="2:49" ht="12.75" x14ac:dyDescent="0.15">
      <c r="B11" s="8"/>
      <c r="C11" s="169"/>
      <c r="D11" s="30" t="s">
        <v>367</v>
      </c>
      <c r="E11" s="183"/>
      <c r="F11" s="184"/>
      <c r="G11" s="183"/>
      <c r="H11" s="183"/>
      <c r="I11" s="183"/>
      <c r="J11" s="183"/>
      <c r="K11" s="183"/>
      <c r="L11" s="183"/>
      <c r="M11" s="183"/>
      <c r="N11" s="183"/>
      <c r="O11" s="183"/>
      <c r="P11" s="183"/>
      <c r="Q11" s="8"/>
      <c r="S11" s="13"/>
      <c r="T11" s="185"/>
      <c r="U11" s="185"/>
      <c r="V11" s="185"/>
      <c r="W11" s="185"/>
    </row>
    <row r="12" spans="2:49" ht="12.75" x14ac:dyDescent="0.15">
      <c r="B12" s="8"/>
      <c r="C12" s="169"/>
      <c r="D12" s="30" t="s">
        <v>368</v>
      </c>
      <c r="E12" s="183"/>
      <c r="F12" s="184"/>
      <c r="G12" s="183"/>
      <c r="H12" s="183"/>
      <c r="I12" s="183"/>
      <c r="J12" s="183"/>
      <c r="K12" s="183"/>
      <c r="L12" s="183"/>
      <c r="M12" s="183"/>
      <c r="N12" s="183"/>
      <c r="O12" s="183"/>
      <c r="P12" s="183"/>
      <c r="Q12" s="8"/>
      <c r="S12" s="13"/>
      <c r="T12" s="185"/>
      <c r="U12" s="185"/>
      <c r="V12" s="185"/>
      <c r="W12" s="185"/>
    </row>
    <row r="13" spans="2:49" s="9" customFormat="1" ht="14.25" x14ac:dyDescent="0.15">
      <c r="B13" s="16"/>
      <c r="C13" s="169"/>
      <c r="D13" s="30" t="s">
        <v>369</v>
      </c>
      <c r="E13" s="183"/>
      <c r="F13" s="184"/>
      <c r="G13" s="183"/>
      <c r="H13" s="183"/>
      <c r="I13" s="183"/>
      <c r="J13" s="183"/>
      <c r="K13" s="183"/>
      <c r="L13" s="183"/>
      <c r="M13" s="183"/>
      <c r="N13" s="183"/>
      <c r="O13" s="183"/>
      <c r="P13" s="183"/>
      <c r="Q13" s="16"/>
      <c r="S13" s="21"/>
      <c r="T13" s="185"/>
      <c r="U13" s="185"/>
      <c r="V13" s="185"/>
      <c r="W13" s="185"/>
    </row>
    <row r="14" spans="2:49" s="9" customFormat="1" ht="12.75" x14ac:dyDescent="0.15">
      <c r="B14" s="8"/>
      <c r="C14" s="169"/>
      <c r="D14" s="30" t="s">
        <v>370</v>
      </c>
      <c r="E14" s="183"/>
      <c r="F14" s="184"/>
      <c r="G14" s="183"/>
      <c r="H14" s="183"/>
      <c r="I14" s="183"/>
      <c r="J14" s="183"/>
      <c r="K14" s="183"/>
      <c r="L14" s="183"/>
      <c r="M14" s="183"/>
      <c r="N14" s="183"/>
      <c r="O14" s="183"/>
      <c r="P14" s="183"/>
      <c r="Q14" s="6"/>
      <c r="S14" s="21"/>
      <c r="T14" s="185"/>
      <c r="U14" s="185"/>
      <c r="V14" s="185"/>
      <c r="W14" s="185"/>
    </row>
    <row r="15" spans="2:49" s="33" customFormat="1" ht="25.5" x14ac:dyDescent="0.15">
      <c r="B15" s="8"/>
      <c r="C15" s="169"/>
      <c r="D15" s="30" t="s">
        <v>371</v>
      </c>
      <c r="E15" s="183"/>
      <c r="F15" s="183"/>
      <c r="G15" s="183"/>
      <c r="H15" s="183"/>
      <c r="I15" s="183"/>
      <c r="J15" s="183"/>
      <c r="K15" s="183"/>
      <c r="L15" s="183"/>
      <c r="M15" s="183"/>
      <c r="N15" s="183"/>
      <c r="O15" s="183"/>
      <c r="P15" s="183"/>
      <c r="Q15" s="8"/>
      <c r="S15" s="21"/>
      <c r="T15" s="185"/>
      <c r="U15" s="185"/>
      <c r="V15" s="185"/>
      <c r="W15" s="185"/>
    </row>
    <row r="16" spans="2:49" s="8" customFormat="1" ht="29.25" customHeight="1" x14ac:dyDescent="0.15">
      <c r="C16" s="169">
        <v>2</v>
      </c>
      <c r="D16" s="56" t="s">
        <v>372</v>
      </c>
      <c r="E16" s="183"/>
      <c r="F16" s="183"/>
      <c r="G16" s="183"/>
      <c r="H16" s="165"/>
      <c r="I16" s="165"/>
      <c r="J16" s="183"/>
      <c r="K16" s="165"/>
      <c r="L16" s="183"/>
      <c r="M16" s="165"/>
      <c r="N16" s="183"/>
      <c r="O16" s="165"/>
      <c r="P16" s="183"/>
      <c r="S16" s="21"/>
      <c r="T16" s="185"/>
      <c r="U16" s="185"/>
      <c r="V16" s="185"/>
      <c r="W16" s="185"/>
    </row>
    <row r="17" spans="2:23" s="8" customFormat="1" ht="12.75" x14ac:dyDescent="0.15">
      <c r="C17" s="169"/>
      <c r="D17" s="30" t="s">
        <v>366</v>
      </c>
      <c r="E17" s="89"/>
      <c r="F17" s="183"/>
      <c r="G17" s="89"/>
      <c r="H17" s="165"/>
      <c r="I17" s="109"/>
      <c r="J17" s="89"/>
      <c r="K17" s="109"/>
      <c r="L17" s="89"/>
      <c r="M17" s="109"/>
      <c r="N17" s="89"/>
      <c r="O17" s="109"/>
      <c r="P17" s="89"/>
      <c r="S17" s="21"/>
      <c r="T17" s="185"/>
      <c r="U17" s="185"/>
      <c r="V17" s="185"/>
      <c r="W17" s="185"/>
    </row>
    <row r="18" spans="2:23" s="29" customFormat="1" ht="12.75" x14ac:dyDescent="0.15">
      <c r="C18" s="169"/>
      <c r="D18" s="30" t="s">
        <v>367</v>
      </c>
      <c r="E18" s="183"/>
      <c r="F18" s="183"/>
      <c r="G18" s="183"/>
      <c r="H18" s="165"/>
      <c r="I18" s="109"/>
      <c r="J18" s="183"/>
      <c r="K18" s="109"/>
      <c r="L18" s="183"/>
      <c r="M18" s="109"/>
      <c r="N18" s="183"/>
      <c r="O18" s="109"/>
      <c r="P18" s="183"/>
      <c r="S18" s="21"/>
      <c r="T18" s="185"/>
      <c r="U18" s="185"/>
      <c r="V18" s="185"/>
      <c r="W18" s="185"/>
    </row>
    <row r="19" spans="2:23" s="33" customFormat="1" ht="12.75" x14ac:dyDescent="0.15">
      <c r="B19" s="8"/>
      <c r="C19" s="169"/>
      <c r="D19" s="30" t="s">
        <v>368</v>
      </c>
      <c r="E19" s="183"/>
      <c r="F19" s="183"/>
      <c r="G19" s="183"/>
      <c r="H19" s="183"/>
      <c r="I19" s="183"/>
      <c r="J19" s="183"/>
      <c r="K19" s="183"/>
      <c r="L19" s="183"/>
      <c r="M19" s="183"/>
      <c r="N19" s="183"/>
      <c r="O19" s="183"/>
      <c r="P19" s="183"/>
      <c r="Q19" s="8"/>
      <c r="S19" s="35"/>
      <c r="T19" s="185"/>
      <c r="U19" s="185"/>
      <c r="V19" s="185"/>
      <c r="W19" s="185"/>
    </row>
    <row r="20" spans="2:23" s="8" customFormat="1" ht="12.75" x14ac:dyDescent="0.15">
      <c r="C20" s="169"/>
      <c r="D20" s="30" t="s">
        <v>369</v>
      </c>
      <c r="E20" s="89"/>
      <c r="F20" s="183"/>
      <c r="G20" s="89"/>
      <c r="H20" s="89"/>
      <c r="I20" s="89"/>
      <c r="J20" s="89"/>
      <c r="K20" s="89"/>
      <c r="L20" s="89"/>
      <c r="M20" s="89"/>
      <c r="N20" s="89"/>
      <c r="O20" s="89"/>
      <c r="P20" s="89"/>
      <c r="S20" s="35"/>
      <c r="T20" s="185"/>
      <c r="U20" s="185"/>
      <c r="V20" s="185"/>
      <c r="W20" s="185"/>
    </row>
    <row r="21" spans="2:23" s="8" customFormat="1" ht="12.75" x14ac:dyDescent="0.15">
      <c r="C21" s="169"/>
      <c r="D21" s="30" t="s">
        <v>370</v>
      </c>
      <c r="E21" s="89"/>
      <c r="F21" s="183"/>
      <c r="G21" s="89"/>
      <c r="H21" s="89"/>
      <c r="I21" s="89"/>
      <c r="J21" s="89"/>
      <c r="K21" s="89"/>
      <c r="L21" s="89"/>
      <c r="M21" s="89"/>
      <c r="N21" s="89"/>
      <c r="O21" s="89"/>
      <c r="P21" s="89"/>
      <c r="S21" s="36"/>
      <c r="T21" s="185"/>
      <c r="U21" s="185"/>
      <c r="V21" s="185"/>
      <c r="W21" s="185"/>
    </row>
    <row r="22" spans="2:23" s="29" customFormat="1" ht="25.5" x14ac:dyDescent="0.15">
      <c r="C22" s="169"/>
      <c r="D22" s="30" t="s">
        <v>371</v>
      </c>
      <c r="E22" s="183"/>
      <c r="F22" s="183"/>
      <c r="G22" s="57"/>
      <c r="H22" s="57"/>
      <c r="I22" s="57"/>
      <c r="J22" s="57"/>
      <c r="K22" s="70"/>
      <c r="L22" s="186"/>
      <c r="M22" s="186"/>
      <c r="N22" s="57"/>
      <c r="O22" s="57"/>
      <c r="P22" s="57"/>
      <c r="S22" s="13"/>
      <c r="T22" s="185"/>
      <c r="U22" s="185"/>
      <c r="V22" s="185"/>
      <c r="W22" s="185"/>
    </row>
    <row r="23" spans="2:23" s="29" customFormat="1" ht="25.5" x14ac:dyDescent="0.15">
      <c r="C23" s="169">
        <v>3</v>
      </c>
      <c r="D23" s="56" t="s">
        <v>373</v>
      </c>
      <c r="E23" s="187"/>
      <c r="F23" s="183"/>
      <c r="G23" s="28"/>
      <c r="H23" s="57"/>
      <c r="I23" s="57"/>
      <c r="J23" s="28"/>
      <c r="K23" s="57"/>
      <c r="L23" s="28"/>
      <c r="M23" s="57"/>
      <c r="N23" s="28"/>
      <c r="O23" s="57"/>
      <c r="P23" s="28"/>
      <c r="S23" s="13"/>
      <c r="T23" s="185"/>
      <c r="U23" s="185"/>
      <c r="V23" s="185"/>
      <c r="W23" s="185"/>
    </row>
    <row r="24" spans="2:23" s="33" customFormat="1" ht="12.75" x14ac:dyDescent="0.15">
      <c r="B24" s="8"/>
      <c r="C24" s="169"/>
      <c r="D24" s="30" t="s">
        <v>366</v>
      </c>
      <c r="E24" s="187"/>
      <c r="F24" s="184"/>
      <c r="G24" s="28"/>
      <c r="H24" s="57"/>
      <c r="I24" s="57"/>
      <c r="J24" s="28"/>
      <c r="K24" s="57"/>
      <c r="L24" s="28"/>
      <c r="M24" s="57"/>
      <c r="N24" s="28"/>
      <c r="O24" s="57"/>
      <c r="P24" s="28"/>
      <c r="Q24" s="8"/>
      <c r="S24" s="13"/>
      <c r="T24" s="185"/>
      <c r="U24" s="185"/>
      <c r="V24" s="185"/>
      <c r="W24" s="185"/>
    </row>
    <row r="25" spans="2:23" s="8" customFormat="1" ht="12.75" x14ac:dyDescent="0.15">
      <c r="C25" s="169"/>
      <c r="D25" s="30" t="s">
        <v>367</v>
      </c>
      <c r="E25" s="188"/>
      <c r="F25" s="56"/>
      <c r="G25" s="28"/>
      <c r="H25" s="57"/>
      <c r="I25" s="57"/>
      <c r="J25" s="28"/>
      <c r="K25" s="57"/>
      <c r="L25" s="28"/>
      <c r="M25" s="57"/>
      <c r="N25" s="28"/>
      <c r="O25" s="57"/>
      <c r="P25" s="28"/>
      <c r="S25" s="13"/>
      <c r="T25" s="185"/>
      <c r="U25" s="185"/>
      <c r="V25" s="185"/>
      <c r="W25" s="185"/>
    </row>
    <row r="26" spans="2:23" s="8" customFormat="1" ht="12.75" x14ac:dyDescent="0.15">
      <c r="C26" s="169"/>
      <c r="D26" s="30" t="s">
        <v>374</v>
      </c>
      <c r="E26" s="188"/>
      <c r="F26" s="56"/>
      <c r="G26" s="28"/>
      <c r="H26" s="57"/>
      <c r="I26" s="57"/>
      <c r="J26" s="28"/>
      <c r="K26" s="57"/>
      <c r="L26" s="28"/>
      <c r="M26" s="57"/>
      <c r="N26" s="28"/>
      <c r="O26" s="57"/>
      <c r="P26" s="28"/>
      <c r="S26" s="13"/>
      <c r="T26" s="185"/>
      <c r="U26" s="185"/>
      <c r="V26" s="185"/>
      <c r="W26" s="185"/>
    </row>
    <row r="27" spans="2:23" s="29" customFormat="1" ht="12.75" x14ac:dyDescent="0.15">
      <c r="C27" s="169"/>
      <c r="D27" s="30" t="s">
        <v>369</v>
      </c>
      <c r="E27" s="188"/>
      <c r="F27" s="184"/>
      <c r="G27" s="28"/>
      <c r="H27" s="57"/>
      <c r="I27" s="57"/>
      <c r="J27" s="28"/>
      <c r="K27" s="57"/>
      <c r="L27" s="28"/>
      <c r="M27" s="57"/>
      <c r="N27" s="28"/>
      <c r="O27" s="57"/>
      <c r="P27" s="28"/>
      <c r="S27" s="13"/>
      <c r="T27" s="185"/>
      <c r="U27" s="185"/>
      <c r="V27" s="185"/>
      <c r="W27" s="185"/>
    </row>
    <row r="28" spans="2:23" s="9" customFormat="1" ht="12.75" x14ac:dyDescent="0.15">
      <c r="B28" s="8"/>
      <c r="C28" s="169"/>
      <c r="D28" s="30" t="s">
        <v>370</v>
      </c>
      <c r="E28" s="187"/>
      <c r="F28" s="184"/>
      <c r="G28" s="28"/>
      <c r="H28" s="57"/>
      <c r="I28" s="57"/>
      <c r="J28" s="28"/>
      <c r="K28" s="57"/>
      <c r="L28" s="28"/>
      <c r="M28" s="57"/>
      <c r="N28" s="28"/>
      <c r="O28" s="57"/>
      <c r="P28" s="28"/>
      <c r="Q28" s="6"/>
      <c r="S28" s="13"/>
      <c r="T28" s="185"/>
      <c r="U28" s="185"/>
      <c r="V28" s="185"/>
      <c r="W28" s="185"/>
    </row>
    <row r="29" spans="2:23" s="33" customFormat="1" ht="25.5" x14ac:dyDescent="0.15">
      <c r="B29" s="8"/>
      <c r="C29" s="169"/>
      <c r="D29" s="30" t="s">
        <v>371</v>
      </c>
      <c r="E29" s="110"/>
      <c r="F29" s="56"/>
      <c r="G29" s="28"/>
      <c r="H29" s="57"/>
      <c r="I29" s="57"/>
      <c r="J29" s="28"/>
      <c r="K29" s="57"/>
      <c r="L29" s="28"/>
      <c r="M29" s="57"/>
      <c r="N29" s="28"/>
      <c r="O29" s="57"/>
      <c r="P29" s="28"/>
      <c r="Q29" s="8"/>
      <c r="S29" s="13"/>
      <c r="T29" s="185"/>
      <c r="U29" s="185"/>
      <c r="V29" s="185"/>
      <c r="W29" s="185"/>
    </row>
    <row r="30" spans="2:23" s="8" customFormat="1" ht="38.25" x14ac:dyDescent="0.15">
      <c r="C30" s="26">
        <v>4</v>
      </c>
      <c r="D30" s="189" t="s">
        <v>375</v>
      </c>
      <c r="E30" s="123"/>
      <c r="F30" s="184">
        <v>0.2</v>
      </c>
      <c r="G30" s="190"/>
      <c r="H30" s="190">
        <v>49967.329899999997</v>
      </c>
      <c r="I30" s="190">
        <v>49967.329899999997</v>
      </c>
      <c r="J30" s="190">
        <v>49967.329899999997</v>
      </c>
      <c r="K30" s="190">
        <v>49967.329899999997</v>
      </c>
      <c r="L30" s="190">
        <v>49967.329899999997</v>
      </c>
      <c r="M30" s="190">
        <v>49967.329899999997</v>
      </c>
      <c r="N30" s="190">
        <v>49967.329899999997</v>
      </c>
      <c r="O30" s="190">
        <v>49967.329899999997</v>
      </c>
      <c r="P30" s="190">
        <v>49967.329899999997</v>
      </c>
      <c r="S30" s="21"/>
      <c r="T30" s="185"/>
      <c r="U30" s="185"/>
      <c r="V30" s="185"/>
      <c r="W30" s="185"/>
    </row>
    <row r="31" spans="2:23" s="8" customFormat="1" ht="25.5" x14ac:dyDescent="0.15">
      <c r="C31" s="26">
        <v>5</v>
      </c>
      <c r="D31" s="191" t="s">
        <v>376</v>
      </c>
      <c r="E31" s="55"/>
      <c r="F31" s="184"/>
      <c r="G31" s="190">
        <v>0</v>
      </c>
      <c r="H31" s="192"/>
      <c r="I31" s="192"/>
      <c r="J31" s="190">
        <v>0</v>
      </c>
      <c r="K31" s="193"/>
      <c r="L31" s="190">
        <v>0</v>
      </c>
      <c r="M31" s="193"/>
      <c r="N31" s="190">
        <v>0</v>
      </c>
      <c r="O31" s="193"/>
      <c r="P31" s="190">
        <v>0</v>
      </c>
      <c r="S31" s="21"/>
      <c r="T31" s="185"/>
      <c r="U31" s="185"/>
      <c r="V31" s="185"/>
      <c r="W31" s="185"/>
    </row>
    <row r="32" spans="2:23" s="29" customFormat="1" ht="25.5" x14ac:dyDescent="0.15">
      <c r="C32" s="194">
        <v>6</v>
      </c>
      <c r="D32" s="56" t="s">
        <v>377</v>
      </c>
      <c r="E32" s="195"/>
      <c r="F32" s="195"/>
      <c r="G32" s="28">
        <f>G23+G30+G31</f>
        <v>0</v>
      </c>
      <c r="H32" s="28">
        <f t="shared" ref="H32:P32" si="0">H23+H30+H31</f>
        <v>49967.329899999997</v>
      </c>
      <c r="I32" s="28">
        <f t="shared" si="0"/>
        <v>49967.329899999997</v>
      </c>
      <c r="J32" s="28">
        <f>J23+J30+J31</f>
        <v>49967.329899999997</v>
      </c>
      <c r="K32" s="28">
        <f t="shared" si="0"/>
        <v>49967.329899999997</v>
      </c>
      <c r="L32" s="28">
        <f t="shared" si="0"/>
        <v>49967.329899999997</v>
      </c>
      <c r="M32" s="28">
        <f t="shared" si="0"/>
        <v>49967.329899999997</v>
      </c>
      <c r="N32" s="28">
        <f t="shared" si="0"/>
        <v>49967.329899999997</v>
      </c>
      <c r="O32" s="28">
        <f t="shared" si="0"/>
        <v>49967.329899999997</v>
      </c>
      <c r="P32" s="28">
        <f t="shared" si="0"/>
        <v>49967.329899999997</v>
      </c>
      <c r="S32" s="21"/>
      <c r="T32" s="185"/>
      <c r="U32" s="185"/>
      <c r="V32" s="185"/>
      <c r="W32" s="185"/>
    </row>
    <row r="33" spans="2:23" s="8" customFormat="1" ht="12.75" x14ac:dyDescent="0.15">
      <c r="C33" s="26" t="s">
        <v>198</v>
      </c>
      <c r="D33" s="30" t="s">
        <v>378</v>
      </c>
      <c r="E33" s="123"/>
      <c r="F33" s="56"/>
      <c r="G33" s="28">
        <v>0</v>
      </c>
      <c r="H33" s="57"/>
      <c r="I33" s="57"/>
      <c r="J33" s="28">
        <v>0</v>
      </c>
      <c r="K33" s="57"/>
      <c r="L33" s="28">
        <v>0</v>
      </c>
      <c r="M33" s="57"/>
      <c r="N33" s="28">
        <v>0</v>
      </c>
      <c r="O33" s="57"/>
      <c r="P33" s="28">
        <v>0</v>
      </c>
      <c r="S33" s="4"/>
      <c r="T33" s="185"/>
      <c r="U33" s="185"/>
      <c r="V33" s="185"/>
      <c r="W33" s="185"/>
    </row>
    <row r="34" spans="2:23" s="8" customFormat="1" ht="12.75" x14ac:dyDescent="0.15">
      <c r="C34" s="26" t="s">
        <v>259</v>
      </c>
      <c r="D34" s="30" t="s">
        <v>379</v>
      </c>
      <c r="E34" s="123"/>
      <c r="F34" s="56"/>
      <c r="G34" s="28">
        <v>0</v>
      </c>
      <c r="H34" s="57"/>
      <c r="I34" s="57"/>
      <c r="J34" s="28">
        <f>J32-J33</f>
        <v>49967.329899999997</v>
      </c>
      <c r="K34" s="57"/>
      <c r="L34" s="28">
        <f>L32-L33</f>
        <v>49967.329899999997</v>
      </c>
      <c r="M34" s="57"/>
      <c r="N34" s="28">
        <f>N32-N33</f>
        <v>49967.329899999997</v>
      </c>
      <c r="O34" s="57"/>
      <c r="P34" s="28">
        <f>P32-P33</f>
        <v>49967.329899999997</v>
      </c>
      <c r="S34" s="4"/>
      <c r="T34" s="185"/>
      <c r="U34" s="185"/>
      <c r="V34" s="185"/>
      <c r="W34" s="185"/>
    </row>
    <row r="35" spans="2:23" s="29" customFormat="1" ht="12.75" x14ac:dyDescent="0.15">
      <c r="C35" s="26">
        <v>7</v>
      </c>
      <c r="D35" s="56" t="s">
        <v>380</v>
      </c>
      <c r="E35" s="188"/>
      <c r="F35" s="56"/>
      <c r="G35" s="28">
        <v>0</v>
      </c>
      <c r="H35" s="57"/>
      <c r="I35" s="57"/>
      <c r="J35" s="28">
        <f>J24*$F10+J25*$F11+J26*$F12+J27*$F13+J28*$F14+J29*$F15+J30*$F$30+J31*$F$31</f>
        <v>9993.4659800000009</v>
      </c>
      <c r="K35" s="57"/>
      <c r="L35" s="28">
        <f>L24*$F10+L25*$F11+L26*$F12+L27*$F13+L28*$F14+L29*$F15+L30*$F$30+L31*$F$31</f>
        <v>9993.4659800000009</v>
      </c>
      <c r="M35" s="57"/>
      <c r="N35" s="28">
        <f>N24*$F10+N25*$F11+N26*$F12+N27*$F13+N28*$F14+N29*$F15+N30*$F$30+N31*$F$31</f>
        <v>9993.4659800000009</v>
      </c>
      <c r="O35" s="57"/>
      <c r="P35" s="28">
        <f>P24*$F10+P25*$F11+P26*$F12+P27*$F13+P28*$F14+P29*$F15+P30*$F$30+P31*$F$31</f>
        <v>9993.4659800000009</v>
      </c>
      <c r="S35" s="13"/>
      <c r="T35" s="185"/>
      <c r="U35" s="185"/>
      <c r="V35" s="185"/>
      <c r="W35" s="185"/>
    </row>
    <row r="36" spans="2:23" s="8" customFormat="1" ht="15" customHeight="1" x14ac:dyDescent="0.15">
      <c r="B36" s="5"/>
      <c r="C36" s="5"/>
      <c r="D36" s="5"/>
      <c r="E36" s="5"/>
      <c r="F36" s="5"/>
      <c r="G36" s="5"/>
      <c r="H36" s="5"/>
      <c r="I36" s="5"/>
      <c r="J36" s="5"/>
      <c r="K36" s="5"/>
      <c r="L36" s="5"/>
      <c r="M36" s="5"/>
      <c r="N36" s="5"/>
      <c r="O36" s="5"/>
      <c r="P36" s="5"/>
      <c r="Q36" s="5"/>
      <c r="S36" s="13"/>
      <c r="T36" s="185"/>
      <c r="U36" s="185"/>
      <c r="V36" s="185"/>
      <c r="W36" s="185"/>
    </row>
    <row r="37" spans="2:23" s="8" customFormat="1" ht="12.75" customHeight="1" x14ac:dyDescent="0.25">
      <c r="B37" s="5"/>
      <c r="C37" s="49" t="s">
        <v>305</v>
      </c>
      <c r="D37" s="49"/>
      <c r="E37" s="49"/>
      <c r="F37" s="49"/>
      <c r="G37" s="49"/>
      <c r="H37" s="49"/>
      <c r="I37" s="49"/>
      <c r="J37" s="49"/>
      <c r="K37" s="49"/>
      <c r="L37" s="49"/>
      <c r="M37" s="49"/>
      <c r="N37" s="49"/>
      <c r="O37" s="49"/>
      <c r="P37" s="49"/>
      <c r="Q37" s="5"/>
      <c r="S37" s="13"/>
    </row>
    <row r="38" spans="2:23" s="8" customFormat="1" ht="12.75" x14ac:dyDescent="0.25">
      <c r="B38" s="5"/>
      <c r="C38" s="49" t="s">
        <v>381</v>
      </c>
      <c r="D38" s="49"/>
      <c r="E38" s="49"/>
      <c r="F38" s="49"/>
      <c r="G38" s="49"/>
      <c r="H38" s="49"/>
      <c r="I38" s="49"/>
      <c r="J38" s="49"/>
      <c r="K38" s="49"/>
      <c r="L38" s="49"/>
      <c r="M38" s="49"/>
      <c r="N38" s="49"/>
      <c r="O38" s="49"/>
      <c r="P38" s="49"/>
      <c r="Q38" s="5"/>
      <c r="S38" s="13"/>
    </row>
    <row r="39" spans="2:23" s="8" customFormat="1" ht="12.75" x14ac:dyDescent="0.25">
      <c r="B39" s="5"/>
      <c r="C39" s="49" t="s">
        <v>382</v>
      </c>
      <c r="D39" s="49"/>
      <c r="E39" s="49"/>
      <c r="F39" s="49"/>
      <c r="G39" s="49"/>
      <c r="H39" s="49"/>
      <c r="I39" s="49"/>
      <c r="J39" s="49"/>
      <c r="K39" s="49"/>
      <c r="L39" s="49"/>
      <c r="M39" s="49"/>
      <c r="N39" s="49"/>
      <c r="O39" s="49"/>
      <c r="P39" s="49"/>
      <c r="Q39" s="5"/>
      <c r="S39" s="21"/>
    </row>
    <row r="40" spans="2:23" s="8" customFormat="1" ht="12.75" x14ac:dyDescent="0.25">
      <c r="B40" s="5"/>
      <c r="C40" s="49" t="s">
        <v>383</v>
      </c>
      <c r="D40" s="49"/>
      <c r="E40" s="49"/>
      <c r="F40" s="49"/>
      <c r="G40" s="49"/>
      <c r="H40" s="49"/>
      <c r="I40" s="49"/>
      <c r="J40" s="49"/>
      <c r="K40" s="49"/>
      <c r="L40" s="49"/>
      <c r="M40" s="49"/>
      <c r="N40" s="49"/>
      <c r="O40" s="49"/>
      <c r="P40" s="49"/>
      <c r="Q40" s="5"/>
      <c r="S40" s="21"/>
    </row>
    <row r="41" spans="2:23" ht="10.5" customHeight="1" x14ac:dyDescent="0.25">
      <c r="B41" s="5"/>
      <c r="C41" s="49"/>
      <c r="D41" s="49"/>
      <c r="E41" s="49"/>
      <c r="F41" s="49"/>
      <c r="G41" s="49"/>
      <c r="H41" s="49"/>
      <c r="I41" s="49"/>
      <c r="J41" s="49"/>
      <c r="K41" s="49"/>
      <c r="L41" s="49"/>
      <c r="M41" s="49"/>
      <c r="N41" s="49"/>
      <c r="O41" s="49"/>
      <c r="P41" s="49"/>
      <c r="Q41" s="5"/>
      <c r="S41" s="21"/>
    </row>
    <row r="42" spans="2:23" ht="12" customHeight="1" x14ac:dyDescent="0.15">
      <c r="S42" s="21"/>
    </row>
    <row r="43" spans="2:23" ht="12" customHeight="1" x14ac:dyDescent="0.15">
      <c r="S43" s="21"/>
    </row>
  </sheetData>
  <mergeCells count="20">
    <mergeCell ref="C38:P38"/>
    <mergeCell ref="C39:P39"/>
    <mergeCell ref="C40:P40"/>
    <mergeCell ref="C41:P41"/>
    <mergeCell ref="M7:N7"/>
    <mergeCell ref="O7:P7"/>
    <mergeCell ref="C9:C15"/>
    <mergeCell ref="C16:C22"/>
    <mergeCell ref="C23:C29"/>
    <mergeCell ref="C37:P37"/>
    <mergeCell ref="C4:P4"/>
    <mergeCell ref="C6:C8"/>
    <mergeCell ref="D6:D8"/>
    <mergeCell ref="E6:E8"/>
    <mergeCell ref="F6:F8"/>
    <mergeCell ref="G6:G8"/>
    <mergeCell ref="H6:H8"/>
    <mergeCell ref="I6:P6"/>
    <mergeCell ref="I7:J7"/>
    <mergeCell ref="K7:L7"/>
  </mergeCells>
  <pageMargins left="0.7" right="0.7" top="0.75" bottom="0.75" header="0.3" footer="0.3"/>
  <pageSetup paperSize="9" scale="94" orientation="landscape" horizont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Y50"/>
  <sheetViews>
    <sheetView topLeftCell="A4" zoomScale="73" zoomScaleNormal="73" workbookViewId="0">
      <selection activeCell="F25" sqref="F25"/>
    </sheetView>
  </sheetViews>
  <sheetFormatPr defaultColWidth="2.7109375" defaultRowHeight="12" customHeight="1" x14ac:dyDescent="0.15"/>
  <cols>
    <col min="1" max="1" width="5.7109375" style="4" bestFit="1" customWidth="1"/>
    <col min="2" max="2" width="3.28515625" style="4" customWidth="1"/>
    <col min="3" max="3" width="4.7109375" style="50" customWidth="1"/>
    <col min="4" max="4" width="36.5703125" style="51" customWidth="1"/>
    <col min="5" max="5" width="10.28515625" style="51" customWidth="1"/>
    <col min="6" max="6" width="10.5703125" style="51" customWidth="1"/>
    <col min="7" max="7" width="12.42578125" style="4" customWidth="1"/>
    <col min="8" max="8" width="10.42578125" style="4" customWidth="1"/>
    <col min="9" max="9" width="12.42578125" style="4" customWidth="1"/>
    <col min="10" max="10" width="12.7109375" style="4" customWidth="1"/>
    <col min="11" max="11" width="10.42578125" style="4" customWidth="1"/>
    <col min="12" max="12" width="12.42578125" style="4" customWidth="1"/>
    <col min="13" max="13" width="13" style="4" customWidth="1"/>
    <col min="14" max="14" width="10.5703125" style="4" customWidth="1"/>
    <col min="15" max="15" width="12.42578125" style="4" customWidth="1"/>
    <col min="16" max="16" width="12.28515625" style="4" customWidth="1"/>
    <col min="17" max="17" width="10.28515625" style="4" bestFit="1" customWidth="1"/>
    <col min="18" max="18" width="12.42578125" style="4" customWidth="1"/>
    <col min="19" max="19" width="10.5703125" style="4" customWidth="1"/>
    <col min="20" max="20" width="3" style="4" customWidth="1"/>
    <col min="21" max="21" width="3.28515625" style="4" bestFit="1" customWidth="1"/>
    <col min="22" max="22" width="70.42578125" style="4" customWidth="1"/>
    <col min="23" max="23" width="6.42578125" style="4" customWidth="1"/>
    <col min="24" max="25" width="3.28515625" style="4" bestFit="1" customWidth="1"/>
    <col min="26" max="26" width="6.85546875" style="4" bestFit="1" customWidth="1"/>
    <col min="27" max="28" width="3.28515625" style="4" bestFit="1" customWidth="1"/>
    <col min="29" max="29" width="6.28515625" style="4" bestFit="1" customWidth="1"/>
    <col min="30" max="31" width="3.28515625" style="4" bestFit="1" customWidth="1"/>
    <col min="32" max="32" width="6.28515625" style="4" bestFit="1" customWidth="1"/>
    <col min="33" max="34" width="3.28515625" style="4" bestFit="1" customWidth="1"/>
    <col min="35" max="35" width="5" style="4" bestFit="1" customWidth="1"/>
    <col min="36" max="36" width="3.28515625" style="4" bestFit="1" customWidth="1"/>
    <col min="37" max="16384" width="2.7109375" style="4"/>
  </cols>
  <sheetData>
    <row r="1" spans="2:51" ht="15" customHeight="1" x14ac:dyDescent="0.25">
      <c r="B1" s="2"/>
      <c r="C1" s="1"/>
      <c r="D1" s="2"/>
      <c r="E1" s="2"/>
      <c r="F1" s="2"/>
      <c r="G1" s="2"/>
      <c r="H1" s="2"/>
      <c r="I1" s="2"/>
      <c r="J1" s="2"/>
      <c r="K1" s="2"/>
      <c r="L1" s="2"/>
      <c r="M1" s="2"/>
      <c r="N1" s="2"/>
      <c r="O1" s="2"/>
      <c r="P1" s="2"/>
      <c r="Q1" s="2"/>
      <c r="R1" s="2"/>
      <c r="S1" s="2"/>
      <c r="T1" s="3"/>
      <c r="U1" s="2"/>
      <c r="V1" s="2"/>
      <c r="W1" s="2"/>
    </row>
    <row r="2" spans="2:51" ht="15" x14ac:dyDescent="0.15">
      <c r="B2" s="5"/>
      <c r="C2" s="6"/>
      <c r="D2" s="7"/>
      <c r="E2" s="7"/>
      <c r="F2" s="7"/>
      <c r="G2" s="8"/>
      <c r="H2" s="8"/>
      <c r="I2" s="8"/>
      <c r="J2" s="8"/>
      <c r="K2" s="8"/>
      <c r="L2" s="8"/>
      <c r="M2" s="8"/>
      <c r="N2" s="8"/>
      <c r="O2" s="8"/>
      <c r="P2" s="8"/>
      <c r="Q2" s="8"/>
      <c r="R2" s="8"/>
      <c r="S2" s="8"/>
      <c r="T2" s="8"/>
      <c r="V2" s="2"/>
      <c r="AB2" s="9"/>
      <c r="AC2" s="9"/>
      <c r="AD2" s="9"/>
      <c r="AE2" s="9"/>
      <c r="AF2" s="9"/>
      <c r="AG2" s="9"/>
      <c r="AH2" s="9"/>
      <c r="AI2" s="9"/>
      <c r="AJ2" s="9"/>
      <c r="AK2" s="9"/>
      <c r="AL2" s="9"/>
      <c r="AM2" s="9"/>
      <c r="AN2" s="9"/>
      <c r="AO2" s="9"/>
      <c r="AP2" s="9"/>
      <c r="AQ2" s="9"/>
      <c r="AR2" s="9"/>
      <c r="AS2" s="9"/>
      <c r="AT2" s="9"/>
      <c r="AU2" s="9"/>
      <c r="AV2" s="9"/>
      <c r="AW2" s="9"/>
      <c r="AX2" s="9"/>
      <c r="AY2" s="9"/>
    </row>
    <row r="3" spans="2:51" ht="10.5" x14ac:dyDescent="0.15">
      <c r="B3" s="5"/>
      <c r="C3" s="6"/>
      <c r="D3" s="7"/>
      <c r="E3" s="7"/>
      <c r="F3" s="7"/>
      <c r="G3" s="8"/>
      <c r="H3" s="8"/>
      <c r="I3" s="8"/>
      <c r="J3" s="8"/>
      <c r="K3" s="8"/>
      <c r="L3" s="8"/>
      <c r="M3" s="8"/>
      <c r="N3" s="8"/>
      <c r="O3" s="8"/>
      <c r="P3" s="8"/>
      <c r="Q3" s="8"/>
      <c r="R3" s="8"/>
      <c r="S3" s="8" t="s">
        <v>384</v>
      </c>
      <c r="T3" s="8"/>
      <c r="AB3" s="9"/>
      <c r="AC3" s="9"/>
      <c r="AD3" s="9"/>
      <c r="AE3" s="9"/>
      <c r="AF3" s="9"/>
      <c r="AG3" s="9"/>
      <c r="AH3" s="9"/>
      <c r="AI3" s="9"/>
      <c r="AJ3" s="9"/>
      <c r="AK3" s="9"/>
      <c r="AL3" s="9"/>
      <c r="AM3" s="9"/>
      <c r="AN3" s="9"/>
      <c r="AO3" s="9"/>
      <c r="AP3" s="9"/>
      <c r="AQ3" s="9"/>
      <c r="AR3" s="9"/>
      <c r="AS3" s="9"/>
      <c r="AT3" s="9"/>
      <c r="AU3" s="9"/>
      <c r="AV3" s="9"/>
      <c r="AW3" s="9"/>
      <c r="AX3" s="9"/>
      <c r="AY3" s="9"/>
    </row>
    <row r="4" spans="2:51" ht="18" customHeight="1" x14ac:dyDescent="0.25">
      <c r="B4" s="10"/>
      <c r="C4" s="11" t="s">
        <v>1060</v>
      </c>
      <c r="D4" s="11"/>
      <c r="E4" s="11"/>
      <c r="F4" s="11"/>
      <c r="G4" s="11"/>
      <c r="H4" s="11"/>
      <c r="I4" s="11"/>
      <c r="J4" s="11"/>
      <c r="K4" s="11"/>
      <c r="L4" s="11"/>
      <c r="M4" s="11"/>
      <c r="N4" s="11"/>
      <c r="O4" s="11"/>
      <c r="P4" s="11"/>
      <c r="Q4" s="11"/>
      <c r="R4" s="11"/>
      <c r="S4" s="11"/>
      <c r="T4" s="12"/>
      <c r="V4" s="13"/>
      <c r="AB4" s="9"/>
      <c r="AC4" s="9"/>
      <c r="AD4" s="9"/>
      <c r="AE4" s="9"/>
      <c r="AF4" s="9"/>
      <c r="AG4" s="9"/>
      <c r="AH4" s="9"/>
      <c r="AI4" s="9"/>
      <c r="AJ4" s="9"/>
      <c r="AK4" s="9"/>
      <c r="AL4" s="9"/>
      <c r="AM4" s="9"/>
      <c r="AN4" s="9"/>
      <c r="AO4" s="9"/>
      <c r="AP4" s="9"/>
      <c r="AQ4" s="9"/>
      <c r="AR4" s="9"/>
      <c r="AS4" s="9"/>
      <c r="AT4" s="9"/>
      <c r="AU4" s="9"/>
      <c r="AV4" s="9"/>
      <c r="AW4" s="9"/>
      <c r="AX4" s="9"/>
      <c r="AY4" s="9"/>
    </row>
    <row r="5" spans="2:51" ht="12.75" customHeight="1" x14ac:dyDescent="0.2">
      <c r="B5" s="10"/>
      <c r="C5" s="14"/>
      <c r="D5" s="14"/>
      <c r="E5" s="14"/>
      <c r="F5" s="14"/>
      <c r="G5" s="14"/>
      <c r="H5" s="14"/>
      <c r="I5" s="14"/>
      <c r="J5" s="14"/>
      <c r="K5" s="14"/>
      <c r="L5" s="14"/>
      <c r="M5" s="14"/>
      <c r="N5" s="14"/>
      <c r="O5" s="14"/>
      <c r="P5" s="14"/>
      <c r="Q5" s="14"/>
      <c r="R5" s="15"/>
      <c r="S5" s="15"/>
      <c r="T5" s="12"/>
      <c r="V5" s="13"/>
      <c r="AB5" s="9"/>
      <c r="AC5" s="9"/>
      <c r="AD5" s="9"/>
      <c r="AE5" s="9"/>
      <c r="AF5" s="9"/>
      <c r="AG5" s="9"/>
      <c r="AH5" s="9"/>
      <c r="AI5" s="9"/>
      <c r="AJ5" s="9"/>
      <c r="AK5" s="9"/>
      <c r="AL5" s="9"/>
      <c r="AM5" s="9"/>
      <c r="AN5" s="9"/>
      <c r="AO5" s="9"/>
      <c r="AP5" s="9"/>
      <c r="AQ5" s="9"/>
      <c r="AR5" s="9"/>
      <c r="AS5" s="9"/>
      <c r="AT5" s="9"/>
      <c r="AU5" s="9"/>
      <c r="AV5" s="9"/>
      <c r="AW5" s="9"/>
      <c r="AX5" s="9"/>
      <c r="AY5" s="9"/>
    </row>
    <row r="6" spans="2:51" ht="28.5" customHeight="1" x14ac:dyDescent="0.25">
      <c r="B6" s="16"/>
      <c r="C6" s="17" t="s">
        <v>174</v>
      </c>
      <c r="D6" s="18" t="s">
        <v>234</v>
      </c>
      <c r="E6" s="172" t="s">
        <v>302</v>
      </c>
      <c r="F6" s="173"/>
      <c r="G6" s="174"/>
      <c r="H6" s="90" t="str">
        <f>'4-6_Расчет затрат на ТЭР'!I6</f>
        <v xml:space="preserve">По периодам (годам) реализации проекта </v>
      </c>
      <c r="I6" s="91"/>
      <c r="J6" s="91"/>
      <c r="K6" s="91"/>
      <c r="L6" s="91"/>
      <c r="M6" s="91"/>
      <c r="N6" s="91"/>
      <c r="O6" s="91"/>
      <c r="P6" s="91"/>
      <c r="Q6" s="91"/>
      <c r="R6" s="91"/>
      <c r="S6" s="91"/>
      <c r="T6" s="12"/>
      <c r="V6" s="21"/>
      <c r="AB6" s="9"/>
      <c r="AC6" s="9"/>
      <c r="AD6" s="9"/>
      <c r="AE6" s="9"/>
      <c r="AF6" s="9"/>
      <c r="AG6" s="9"/>
      <c r="AH6" s="9"/>
      <c r="AI6" s="9"/>
      <c r="AJ6" s="9"/>
      <c r="AK6" s="9"/>
      <c r="AL6" s="9"/>
      <c r="AM6" s="9"/>
      <c r="AN6" s="9"/>
      <c r="AO6" s="9"/>
      <c r="AP6" s="9"/>
      <c r="AQ6" s="9"/>
      <c r="AR6" s="9"/>
      <c r="AS6" s="9"/>
      <c r="AT6" s="9"/>
      <c r="AU6" s="9"/>
      <c r="AV6" s="9"/>
      <c r="AW6" s="9"/>
      <c r="AX6" s="9"/>
      <c r="AY6" s="9"/>
    </row>
    <row r="7" spans="2:51" ht="28.5" customHeight="1" x14ac:dyDescent="0.25">
      <c r="B7" s="16"/>
      <c r="C7" s="22"/>
      <c r="D7" s="94"/>
      <c r="E7" s="175"/>
      <c r="F7" s="176"/>
      <c r="G7" s="177"/>
      <c r="H7" s="96">
        <f>'4-5_Расчет затрат на сырье'!J7</f>
        <v>2021</v>
      </c>
      <c r="I7" s="97"/>
      <c r="J7" s="98"/>
      <c r="K7" s="96">
        <f>'4-5_Расчет затрат на сырье'!M7</f>
        <v>2022</v>
      </c>
      <c r="L7" s="97"/>
      <c r="M7" s="98"/>
      <c r="N7" s="96">
        <f>'4-5_Расчет затрат на сырье'!P7</f>
        <v>2023</v>
      </c>
      <c r="O7" s="97"/>
      <c r="P7" s="98"/>
      <c r="Q7" s="96">
        <f>'4-5_Расчет затрат на сырье'!S7</f>
        <v>2024</v>
      </c>
      <c r="R7" s="97"/>
      <c r="S7" s="98"/>
      <c r="T7" s="12"/>
      <c r="V7" s="21"/>
      <c r="AB7" s="9"/>
      <c r="AC7" s="9"/>
      <c r="AD7" s="9"/>
      <c r="AE7" s="9"/>
      <c r="AF7" s="9"/>
      <c r="AG7" s="9"/>
      <c r="AH7" s="9"/>
      <c r="AI7" s="9"/>
      <c r="AJ7" s="9"/>
      <c r="AK7" s="9"/>
      <c r="AL7" s="9"/>
      <c r="AM7" s="9"/>
      <c r="AN7" s="9"/>
      <c r="AO7" s="9"/>
      <c r="AP7" s="9"/>
      <c r="AQ7" s="9"/>
      <c r="AR7" s="9"/>
      <c r="AS7" s="9"/>
      <c r="AT7" s="9"/>
      <c r="AU7" s="9"/>
      <c r="AV7" s="9"/>
      <c r="AW7" s="9"/>
      <c r="AX7" s="9"/>
      <c r="AY7" s="9"/>
    </row>
    <row r="8" spans="2:51" ht="53.25" customHeight="1" x14ac:dyDescent="0.25">
      <c r="B8" s="16"/>
      <c r="C8" s="178"/>
      <c r="D8" s="23"/>
      <c r="E8" s="101" t="s">
        <v>385</v>
      </c>
      <c r="F8" s="101" t="s">
        <v>386</v>
      </c>
      <c r="G8" s="101" t="s">
        <v>249</v>
      </c>
      <c r="H8" s="101" t="s">
        <v>385</v>
      </c>
      <c r="I8" s="101" t="s">
        <v>386</v>
      </c>
      <c r="J8" s="101" t="s">
        <v>249</v>
      </c>
      <c r="K8" s="101" t="s">
        <v>385</v>
      </c>
      <c r="L8" s="101" t="s">
        <v>386</v>
      </c>
      <c r="M8" s="101" t="s">
        <v>249</v>
      </c>
      <c r="N8" s="101" t="s">
        <v>385</v>
      </c>
      <c r="O8" s="101" t="s">
        <v>386</v>
      </c>
      <c r="P8" s="101" t="s">
        <v>249</v>
      </c>
      <c r="Q8" s="101" t="s">
        <v>385</v>
      </c>
      <c r="R8" s="101" t="s">
        <v>386</v>
      </c>
      <c r="S8" s="101" t="s">
        <v>249</v>
      </c>
      <c r="T8" s="12"/>
      <c r="V8" s="21"/>
      <c r="AB8" s="9"/>
      <c r="AC8" s="9"/>
      <c r="AD8" s="9"/>
      <c r="AE8" s="9"/>
      <c r="AF8" s="9"/>
      <c r="AG8" s="9"/>
      <c r="AH8" s="9"/>
      <c r="AI8" s="9"/>
      <c r="AJ8" s="9"/>
      <c r="AK8" s="9"/>
      <c r="AL8" s="9"/>
      <c r="AM8" s="9"/>
      <c r="AN8" s="9"/>
      <c r="AO8" s="9"/>
      <c r="AP8" s="9"/>
      <c r="AQ8" s="9"/>
      <c r="AR8" s="9"/>
      <c r="AS8" s="9"/>
      <c r="AT8" s="9"/>
      <c r="AU8" s="9"/>
      <c r="AV8" s="9"/>
      <c r="AW8" s="9"/>
      <c r="AX8" s="9"/>
      <c r="AY8" s="9"/>
    </row>
    <row r="9" spans="2:51" ht="25.5" x14ac:dyDescent="0.25">
      <c r="B9" s="8"/>
      <c r="C9" s="26">
        <v>1</v>
      </c>
      <c r="D9" s="110" t="s">
        <v>387</v>
      </c>
      <c r="E9" s="109"/>
      <c r="F9" s="28"/>
      <c r="G9" s="109"/>
      <c r="H9" s="109">
        <f>SUM(H10:H15)</f>
        <v>143</v>
      </c>
      <c r="I9" s="28">
        <f>J9/H9/12</f>
        <v>685.55502097902092</v>
      </c>
      <c r="J9" s="109">
        <f>SUM(J10:J15)</f>
        <v>1176412.416</v>
      </c>
      <c r="K9" s="109">
        <f>SUM(K10:K15)</f>
        <v>143</v>
      </c>
      <c r="L9" s="28">
        <f>M9/K9/12</f>
        <v>685.55502097902092</v>
      </c>
      <c r="M9" s="109">
        <f>SUM(M10:M15)</f>
        <v>1176412.416</v>
      </c>
      <c r="N9" s="109">
        <f>SUM(N10:N15)</f>
        <v>143</v>
      </c>
      <c r="O9" s="28">
        <f>P9/N9/12</f>
        <v>685.55502097902092</v>
      </c>
      <c r="P9" s="109">
        <f>SUM(P10:P15)</f>
        <v>1176412.416</v>
      </c>
      <c r="Q9" s="109">
        <f>SUM(Q10:Q15)</f>
        <v>143</v>
      </c>
      <c r="R9" s="28">
        <f>S9/Q9/12</f>
        <v>685.55502097902092</v>
      </c>
      <c r="S9" s="109">
        <f>SUM(S10:S15)</f>
        <v>1176412.416</v>
      </c>
      <c r="T9" s="8"/>
      <c r="U9" s="106"/>
      <c r="V9" s="21"/>
      <c r="W9" s="106"/>
      <c r="X9" s="106"/>
      <c r="Y9" s="106"/>
      <c r="Z9" s="106"/>
      <c r="AA9" s="106"/>
      <c r="AB9" s="106"/>
      <c r="AC9" s="106"/>
      <c r="AD9" s="106"/>
      <c r="AE9" s="106"/>
      <c r="AF9" s="106"/>
      <c r="AG9" s="106"/>
      <c r="AH9" s="106"/>
      <c r="AI9" s="106"/>
      <c r="AJ9" s="106"/>
      <c r="AK9" s="106"/>
      <c r="AL9" s="106"/>
      <c r="AM9" s="106"/>
      <c r="AN9" s="106"/>
      <c r="AO9" s="106"/>
    </row>
    <row r="10" spans="2:51" s="33" customFormat="1" ht="12.75" x14ac:dyDescent="0.25">
      <c r="B10" s="8"/>
      <c r="C10" s="26" t="s">
        <v>179</v>
      </c>
      <c r="D10" s="30" t="s">
        <v>388</v>
      </c>
      <c r="E10" s="89"/>
      <c r="F10" s="57"/>
      <c r="G10" s="109"/>
      <c r="H10" s="89">
        <v>80</v>
      </c>
      <c r="I10" s="57">
        <v>811.41690000000006</v>
      </c>
      <c r="J10" s="28">
        <f>H10*I10*12</f>
        <v>778960.22400000005</v>
      </c>
      <c r="K10" s="89">
        <v>80</v>
      </c>
      <c r="L10" s="57">
        <v>811.41690000000006</v>
      </c>
      <c r="M10" s="28">
        <f>K10*L10*12</f>
        <v>778960.22400000005</v>
      </c>
      <c r="N10" s="89">
        <v>80</v>
      </c>
      <c r="O10" s="57">
        <v>811.41690000000006</v>
      </c>
      <c r="P10" s="28">
        <f>N10*O10*12</f>
        <v>778960.22400000005</v>
      </c>
      <c r="Q10" s="89">
        <v>80</v>
      </c>
      <c r="R10" s="57">
        <v>811.41690000000006</v>
      </c>
      <c r="S10" s="28">
        <f>Q10*R10*12</f>
        <v>778960.22400000005</v>
      </c>
      <c r="T10" s="8"/>
      <c r="U10" s="106"/>
      <c r="V10" s="13"/>
      <c r="W10" s="106"/>
      <c r="X10" s="106"/>
      <c r="Y10" s="106"/>
      <c r="Z10" s="106"/>
      <c r="AA10" s="106"/>
      <c r="AB10" s="106"/>
      <c r="AC10" s="106"/>
      <c r="AD10" s="106"/>
      <c r="AE10" s="106"/>
      <c r="AF10" s="106"/>
      <c r="AG10" s="106"/>
      <c r="AH10" s="106"/>
      <c r="AI10" s="106"/>
      <c r="AJ10" s="106"/>
    </row>
    <row r="11" spans="2:51" s="8" customFormat="1" ht="15" x14ac:dyDescent="0.25">
      <c r="C11" s="26" t="s">
        <v>181</v>
      </c>
      <c r="D11" s="179" t="s">
        <v>389</v>
      </c>
      <c r="E11" s="89"/>
      <c r="F11" s="57"/>
      <c r="G11" s="109"/>
      <c r="H11" s="89">
        <v>25</v>
      </c>
      <c r="I11" s="57">
        <v>513.08349999999996</v>
      </c>
      <c r="J11" s="28">
        <f>H11*I11*12</f>
        <v>153925.04999999999</v>
      </c>
      <c r="K11" s="89">
        <v>25</v>
      </c>
      <c r="L11" s="57">
        <v>513.08349999999996</v>
      </c>
      <c r="M11" s="28">
        <f>K11*L11*12</f>
        <v>153925.04999999999</v>
      </c>
      <c r="N11" s="89">
        <v>25</v>
      </c>
      <c r="O11" s="57">
        <v>513.08349999999996</v>
      </c>
      <c r="P11" s="28">
        <f>N11*O11*12</f>
        <v>153925.04999999999</v>
      </c>
      <c r="Q11" s="89">
        <v>25</v>
      </c>
      <c r="R11" s="57">
        <v>513.08349999999996</v>
      </c>
      <c r="S11" s="28">
        <f>Q11*R11*12</f>
        <v>153925.04999999999</v>
      </c>
      <c r="U11" s="106"/>
      <c r="V11" s="13"/>
      <c r="W11" s="106"/>
      <c r="X11" s="106"/>
      <c r="Y11" s="106"/>
      <c r="Z11" s="106"/>
      <c r="AA11" s="106"/>
      <c r="AB11" s="106"/>
      <c r="AC11" s="106"/>
      <c r="AD11" s="106"/>
      <c r="AE11" s="106"/>
      <c r="AF11" s="106"/>
      <c r="AG11" s="106"/>
      <c r="AH11" s="106"/>
      <c r="AI11" s="106"/>
      <c r="AJ11" s="106"/>
    </row>
    <row r="12" spans="2:51" s="8" customFormat="1" ht="15" x14ac:dyDescent="0.25">
      <c r="C12" s="26" t="s">
        <v>182</v>
      </c>
      <c r="D12" s="179" t="s">
        <v>390</v>
      </c>
      <c r="E12" s="89"/>
      <c r="F12" s="57"/>
      <c r="G12" s="109"/>
      <c r="H12" s="89">
        <v>7</v>
      </c>
      <c r="I12" s="57">
        <v>437.13650000000001</v>
      </c>
      <c r="J12" s="28">
        <f>H12*I12*12</f>
        <v>36719.466</v>
      </c>
      <c r="K12" s="89">
        <v>7</v>
      </c>
      <c r="L12" s="57">
        <v>437.13650000000001</v>
      </c>
      <c r="M12" s="28">
        <f>K12*L12*12</f>
        <v>36719.466</v>
      </c>
      <c r="N12" s="89">
        <v>7</v>
      </c>
      <c r="O12" s="57">
        <v>437.13650000000001</v>
      </c>
      <c r="P12" s="28">
        <f>N12*O12*12</f>
        <v>36719.466</v>
      </c>
      <c r="Q12" s="89">
        <v>7</v>
      </c>
      <c r="R12" s="57">
        <v>437.13650000000001</v>
      </c>
      <c r="S12" s="28">
        <f>Q12*R12*12</f>
        <v>36719.466</v>
      </c>
      <c r="U12" s="106"/>
      <c r="V12" s="13"/>
      <c r="W12" s="106"/>
      <c r="X12" s="106"/>
      <c r="Y12" s="106"/>
      <c r="Z12" s="106"/>
      <c r="AA12" s="106"/>
      <c r="AB12" s="106"/>
      <c r="AC12" s="106"/>
      <c r="AD12" s="106"/>
      <c r="AE12" s="106"/>
      <c r="AF12" s="106"/>
      <c r="AG12" s="106"/>
      <c r="AH12" s="106"/>
      <c r="AI12" s="106"/>
      <c r="AJ12" s="106"/>
    </row>
    <row r="13" spans="2:51" s="8" customFormat="1" ht="15" x14ac:dyDescent="0.25">
      <c r="C13" s="26"/>
      <c r="D13" s="179" t="s">
        <v>391</v>
      </c>
      <c r="E13" s="89"/>
      <c r="F13" s="57"/>
      <c r="G13" s="109"/>
      <c r="H13" s="89">
        <v>10</v>
      </c>
      <c r="I13" s="57">
        <v>383.39569999999998</v>
      </c>
      <c r="J13" s="28">
        <f t="shared" ref="J13:J15" si="0">H13*I13*12</f>
        <v>46007.483999999997</v>
      </c>
      <c r="K13" s="89">
        <v>10</v>
      </c>
      <c r="L13" s="57">
        <v>383.39569999999998</v>
      </c>
      <c r="M13" s="28">
        <f t="shared" ref="M13:M15" si="1">K13*L13*12</f>
        <v>46007.483999999997</v>
      </c>
      <c r="N13" s="89">
        <v>10</v>
      </c>
      <c r="O13" s="57">
        <v>383.39569999999998</v>
      </c>
      <c r="P13" s="28">
        <f t="shared" ref="P13:P15" si="2">N13*O13*12</f>
        <v>46007.483999999997</v>
      </c>
      <c r="Q13" s="89">
        <v>10</v>
      </c>
      <c r="R13" s="57">
        <v>383.39569999999998</v>
      </c>
      <c r="S13" s="28">
        <f t="shared" ref="S13:S15" si="3">Q13*R13*12</f>
        <v>46007.483999999997</v>
      </c>
      <c r="U13" s="106"/>
      <c r="V13" s="13"/>
      <c r="W13" s="106"/>
      <c r="X13" s="106"/>
      <c r="Y13" s="106"/>
      <c r="Z13" s="106"/>
      <c r="AA13" s="106"/>
      <c r="AB13" s="106"/>
      <c r="AC13" s="106"/>
      <c r="AD13" s="106"/>
      <c r="AE13" s="106"/>
      <c r="AF13" s="106"/>
      <c r="AG13" s="106"/>
      <c r="AH13" s="106"/>
      <c r="AI13" s="106"/>
      <c r="AJ13" s="106"/>
    </row>
    <row r="14" spans="2:51" s="8" customFormat="1" ht="15" x14ac:dyDescent="0.25">
      <c r="C14" s="26"/>
      <c r="D14" s="179" t="s">
        <v>392</v>
      </c>
      <c r="E14" s="89"/>
      <c r="F14" s="57"/>
      <c r="G14" s="109"/>
      <c r="H14" s="89">
        <v>20</v>
      </c>
      <c r="I14" s="57">
        <v>658.41780000000006</v>
      </c>
      <c r="J14" s="28">
        <f t="shared" si="0"/>
        <v>158020.27200000003</v>
      </c>
      <c r="K14" s="89">
        <v>20</v>
      </c>
      <c r="L14" s="57">
        <v>658.41780000000006</v>
      </c>
      <c r="M14" s="28">
        <f t="shared" si="1"/>
        <v>158020.27200000003</v>
      </c>
      <c r="N14" s="89">
        <v>20</v>
      </c>
      <c r="O14" s="57">
        <v>658.41780000000006</v>
      </c>
      <c r="P14" s="28">
        <f t="shared" si="2"/>
        <v>158020.27200000003</v>
      </c>
      <c r="Q14" s="89">
        <v>20</v>
      </c>
      <c r="R14" s="57">
        <v>658.41780000000006</v>
      </c>
      <c r="S14" s="28">
        <f t="shared" si="3"/>
        <v>158020.27200000003</v>
      </c>
      <c r="U14" s="106"/>
      <c r="V14" s="13"/>
      <c r="W14" s="106"/>
      <c r="X14" s="106"/>
      <c r="Y14" s="106"/>
      <c r="Z14" s="106"/>
      <c r="AA14" s="106"/>
      <c r="AB14" s="106"/>
      <c r="AC14" s="106"/>
      <c r="AD14" s="106"/>
      <c r="AE14" s="106"/>
      <c r="AF14" s="106"/>
      <c r="AG14" s="106"/>
      <c r="AH14" s="106"/>
      <c r="AI14" s="106"/>
      <c r="AJ14" s="106"/>
    </row>
    <row r="15" spans="2:51" s="8" customFormat="1" ht="15" x14ac:dyDescent="0.25">
      <c r="C15" s="26"/>
      <c r="D15" s="179" t="s">
        <v>393</v>
      </c>
      <c r="E15" s="89"/>
      <c r="F15" s="57"/>
      <c r="G15" s="109"/>
      <c r="H15" s="89">
        <v>1</v>
      </c>
      <c r="I15" s="57">
        <v>231.66</v>
      </c>
      <c r="J15" s="28">
        <f t="shared" si="0"/>
        <v>2779.92</v>
      </c>
      <c r="K15" s="89">
        <v>1</v>
      </c>
      <c r="L15" s="57">
        <v>231.66</v>
      </c>
      <c r="M15" s="28">
        <f t="shared" si="1"/>
        <v>2779.92</v>
      </c>
      <c r="N15" s="89">
        <v>1</v>
      </c>
      <c r="O15" s="57">
        <v>231.66</v>
      </c>
      <c r="P15" s="28">
        <f t="shared" si="2"/>
        <v>2779.92</v>
      </c>
      <c r="Q15" s="89">
        <v>1</v>
      </c>
      <c r="R15" s="57">
        <v>231.66</v>
      </c>
      <c r="S15" s="28">
        <f t="shared" si="3"/>
        <v>2779.92</v>
      </c>
      <c r="U15" s="106"/>
      <c r="V15" s="13"/>
      <c r="W15" s="106"/>
      <c r="X15" s="106"/>
      <c r="Y15" s="106"/>
      <c r="Z15" s="106"/>
      <c r="AA15" s="106"/>
      <c r="AB15" s="106"/>
      <c r="AC15" s="106"/>
      <c r="AD15" s="106"/>
      <c r="AE15" s="106"/>
      <c r="AF15" s="106"/>
      <c r="AG15" s="106"/>
      <c r="AH15" s="106"/>
      <c r="AI15" s="106"/>
      <c r="AJ15" s="106"/>
    </row>
    <row r="16" spans="2:51" s="33" customFormat="1" ht="25.5" x14ac:dyDescent="0.25">
      <c r="B16" s="8"/>
      <c r="C16" s="26">
        <v>2</v>
      </c>
      <c r="D16" s="110" t="s">
        <v>394</v>
      </c>
      <c r="E16" s="89"/>
      <c r="F16" s="57"/>
      <c r="G16" s="109"/>
      <c r="H16" s="89"/>
      <c r="I16" s="57"/>
      <c r="J16" s="28"/>
      <c r="K16" s="89"/>
      <c r="L16" s="57"/>
      <c r="M16" s="28"/>
      <c r="N16" s="89"/>
      <c r="O16" s="89"/>
      <c r="P16" s="28"/>
      <c r="Q16" s="89"/>
      <c r="R16" s="57"/>
      <c r="S16" s="28"/>
      <c r="T16" s="8"/>
      <c r="U16" s="106"/>
      <c r="V16" s="21"/>
      <c r="W16" s="106"/>
      <c r="X16" s="106"/>
      <c r="Y16" s="106"/>
      <c r="Z16" s="106"/>
      <c r="AA16" s="106"/>
      <c r="AB16" s="106"/>
      <c r="AC16" s="106"/>
      <c r="AD16" s="106"/>
      <c r="AE16" s="106"/>
      <c r="AF16" s="106"/>
      <c r="AG16" s="106"/>
      <c r="AH16" s="106"/>
      <c r="AI16" s="106"/>
      <c r="AJ16" s="106"/>
    </row>
    <row r="17" spans="1:36" s="8" customFormat="1" ht="12.75" x14ac:dyDescent="0.25">
      <c r="C17" s="26">
        <v>3</v>
      </c>
      <c r="D17" s="110" t="s">
        <v>395</v>
      </c>
      <c r="E17" s="109">
        <f>E9+E16</f>
        <v>0</v>
      </c>
      <c r="F17" s="59"/>
      <c r="G17" s="109">
        <f>G9+G16</f>
        <v>0</v>
      </c>
      <c r="H17" s="109">
        <f>H9+H16</f>
        <v>143</v>
      </c>
      <c r="I17" s="59"/>
      <c r="J17" s="109">
        <f>J9+J16</f>
        <v>1176412.416</v>
      </c>
      <c r="K17" s="109">
        <f>K9+K16</f>
        <v>143</v>
      </c>
      <c r="L17" s="59"/>
      <c r="M17" s="109">
        <f>M9+M16</f>
        <v>1176412.416</v>
      </c>
      <c r="N17" s="109">
        <f>N9+N16</f>
        <v>143</v>
      </c>
      <c r="O17" s="59"/>
      <c r="P17" s="109">
        <f>P9+P16</f>
        <v>1176412.416</v>
      </c>
      <c r="Q17" s="109">
        <f>Q9+Q16</f>
        <v>143</v>
      </c>
      <c r="R17" s="59"/>
      <c r="S17" s="109">
        <f>S9+S16</f>
        <v>1176412.416</v>
      </c>
      <c r="U17" s="106"/>
      <c r="V17" s="21"/>
      <c r="W17" s="106"/>
      <c r="X17" s="106"/>
      <c r="Y17" s="106"/>
      <c r="Z17" s="106"/>
      <c r="AA17" s="106"/>
      <c r="AB17" s="106"/>
      <c r="AC17" s="106"/>
      <c r="AD17" s="106"/>
      <c r="AE17" s="106"/>
      <c r="AF17" s="106"/>
      <c r="AG17" s="106"/>
      <c r="AH17" s="106"/>
      <c r="AI17" s="106"/>
      <c r="AJ17" s="106"/>
    </row>
    <row r="18" spans="1:36" s="8" customFormat="1" ht="12.75" x14ac:dyDescent="0.25">
      <c r="A18" s="180">
        <v>0.34599999999999997</v>
      </c>
      <c r="C18" s="26">
        <v>4</v>
      </c>
      <c r="D18" s="110" t="s">
        <v>396</v>
      </c>
      <c r="E18" s="59"/>
      <c r="F18" s="59"/>
      <c r="G18" s="28">
        <f>G17*$A$18</f>
        <v>0</v>
      </c>
      <c r="H18" s="59"/>
      <c r="I18" s="59"/>
      <c r="J18" s="28">
        <f>J17*$A$18</f>
        <v>407038.69593599997</v>
      </c>
      <c r="K18" s="107"/>
      <c r="L18" s="107"/>
      <c r="M18" s="28">
        <f>M17*$A$18</f>
        <v>407038.69593599997</v>
      </c>
      <c r="N18" s="107"/>
      <c r="O18" s="107"/>
      <c r="P18" s="28">
        <f>P17*$A$18</f>
        <v>407038.69593599997</v>
      </c>
      <c r="Q18" s="107"/>
      <c r="R18" s="107"/>
      <c r="S18" s="28">
        <f>S17*$A$18</f>
        <v>407038.69593599997</v>
      </c>
      <c r="U18" s="106"/>
      <c r="V18" s="21"/>
      <c r="W18" s="106"/>
      <c r="X18" s="106"/>
      <c r="Y18" s="106"/>
      <c r="Z18" s="106"/>
      <c r="AA18" s="106"/>
      <c r="AB18" s="106"/>
      <c r="AC18" s="106"/>
      <c r="AD18" s="106"/>
      <c r="AE18" s="106"/>
      <c r="AF18" s="106"/>
      <c r="AG18" s="106"/>
      <c r="AH18" s="106"/>
      <c r="AI18" s="106"/>
      <c r="AJ18" s="106"/>
    </row>
    <row r="19" spans="1:36" s="29" customFormat="1" ht="38.25" x14ac:dyDescent="0.15">
      <c r="C19" s="26">
        <v>5</v>
      </c>
      <c r="D19" s="110" t="s">
        <v>397</v>
      </c>
      <c r="E19" s="59"/>
      <c r="F19" s="59"/>
      <c r="G19" s="28">
        <f>G17+G18</f>
        <v>0</v>
      </c>
      <c r="H19" s="59"/>
      <c r="I19" s="59"/>
      <c r="J19" s="28">
        <f>J17+J18</f>
        <v>1583451.1119359999</v>
      </c>
      <c r="K19" s="107"/>
      <c r="L19" s="107"/>
      <c r="M19" s="28">
        <f>M17+M18</f>
        <v>1583451.1119359999</v>
      </c>
      <c r="N19" s="107"/>
      <c r="O19" s="107"/>
      <c r="P19" s="28">
        <f>P17+P18</f>
        <v>1583451.1119359999</v>
      </c>
      <c r="Q19" s="107"/>
      <c r="R19" s="107"/>
      <c r="S19" s="28">
        <f>S17+S18</f>
        <v>1583451.1119359999</v>
      </c>
      <c r="U19" s="106"/>
      <c r="V19" s="21"/>
      <c r="W19" s="106"/>
      <c r="X19" s="106"/>
      <c r="Y19" s="106"/>
      <c r="Z19" s="106"/>
      <c r="AA19" s="106"/>
      <c r="AB19" s="106"/>
      <c r="AC19" s="106"/>
      <c r="AD19" s="106"/>
      <c r="AE19" s="106"/>
      <c r="AF19" s="106"/>
      <c r="AG19" s="106"/>
      <c r="AH19" s="106"/>
      <c r="AI19" s="106"/>
      <c r="AJ19" s="106"/>
    </row>
    <row r="20" spans="1:36" s="29" customFormat="1" ht="61.5" customHeight="1" x14ac:dyDescent="0.15">
      <c r="A20" s="108">
        <v>1</v>
      </c>
      <c r="C20" s="26">
        <v>6</v>
      </c>
      <c r="D20" s="110" t="s">
        <v>398</v>
      </c>
      <c r="E20" s="59"/>
      <c r="F20" s="59"/>
      <c r="G20" s="28">
        <f>G17*$A$20</f>
        <v>0</v>
      </c>
      <c r="H20" s="59"/>
      <c r="I20" s="59" t="s">
        <v>399</v>
      </c>
      <c r="J20" s="28">
        <f>J17*$A$20</f>
        <v>1176412.416</v>
      </c>
      <c r="K20" s="89"/>
      <c r="L20" s="89"/>
      <c r="M20" s="28">
        <f>M17*$A$20</f>
        <v>1176412.416</v>
      </c>
      <c r="N20" s="89"/>
      <c r="O20" s="89"/>
      <c r="P20" s="28">
        <f>P17*$A$20</f>
        <v>1176412.416</v>
      </c>
      <c r="Q20" s="89"/>
      <c r="R20" s="89"/>
      <c r="S20" s="28">
        <f>S17*$A$20</f>
        <v>1176412.416</v>
      </c>
      <c r="U20" s="106"/>
      <c r="V20" s="21"/>
      <c r="W20" s="106"/>
      <c r="X20" s="106"/>
      <c r="Y20" s="106"/>
      <c r="Z20" s="106"/>
      <c r="AA20" s="106"/>
      <c r="AB20" s="106"/>
      <c r="AC20" s="106"/>
      <c r="AD20" s="106"/>
      <c r="AE20" s="106"/>
      <c r="AF20" s="106"/>
      <c r="AG20" s="106"/>
      <c r="AH20" s="106"/>
      <c r="AI20" s="106"/>
      <c r="AJ20" s="106"/>
    </row>
    <row r="21" spans="1:36" s="33" customFormat="1" ht="12.75" x14ac:dyDescent="0.25">
      <c r="A21" s="112">
        <v>0.6</v>
      </c>
      <c r="B21" s="8"/>
      <c r="C21" s="26" t="s">
        <v>198</v>
      </c>
      <c r="D21" s="30" t="s">
        <v>400</v>
      </c>
      <c r="E21" s="59"/>
      <c r="F21" s="59"/>
      <c r="G21" s="28">
        <f>G20*$A$21</f>
        <v>0</v>
      </c>
      <c r="H21" s="59"/>
      <c r="I21" s="59"/>
      <c r="J21" s="28">
        <f>J10</f>
        <v>778960.22400000005</v>
      </c>
      <c r="K21" s="89"/>
      <c r="L21" s="89"/>
      <c r="M21" s="28">
        <f>M10</f>
        <v>778960.22400000005</v>
      </c>
      <c r="N21" s="89"/>
      <c r="O21" s="89"/>
      <c r="P21" s="28">
        <f>P10</f>
        <v>778960.22400000005</v>
      </c>
      <c r="Q21" s="89"/>
      <c r="R21" s="89"/>
      <c r="S21" s="28">
        <f>S10</f>
        <v>778960.22400000005</v>
      </c>
      <c r="T21" s="8"/>
      <c r="U21" s="106"/>
      <c r="V21" s="21"/>
      <c r="W21" s="106"/>
      <c r="X21" s="106"/>
      <c r="Y21" s="106"/>
      <c r="Z21" s="106"/>
      <c r="AA21" s="106"/>
      <c r="AB21" s="106"/>
      <c r="AC21" s="106"/>
      <c r="AD21" s="106"/>
      <c r="AE21" s="106"/>
      <c r="AF21" s="106"/>
      <c r="AG21" s="106"/>
      <c r="AH21" s="106"/>
      <c r="AI21" s="106"/>
      <c r="AJ21" s="106"/>
    </row>
    <row r="22" spans="1:36" s="8" customFormat="1" ht="12.75" x14ac:dyDescent="0.25">
      <c r="C22" s="26" t="s">
        <v>259</v>
      </c>
      <c r="D22" s="30" t="s">
        <v>401</v>
      </c>
      <c r="E22" s="59"/>
      <c r="F22" s="59"/>
      <c r="G22" s="28">
        <f>G20-G21</f>
        <v>0</v>
      </c>
      <c r="H22" s="59"/>
      <c r="I22" s="59"/>
      <c r="J22" s="28">
        <f>SUM(J11:J15)</f>
        <v>397452.19199999998</v>
      </c>
      <c r="K22" s="107"/>
      <c r="L22" s="107"/>
      <c r="M22" s="28">
        <f>SUM(M11:M15)</f>
        <v>397452.19199999998</v>
      </c>
      <c r="N22" s="107"/>
      <c r="O22" s="107"/>
      <c r="P22" s="28">
        <f>SUM(P11:P15)</f>
        <v>397452.19199999998</v>
      </c>
      <c r="Q22" s="107"/>
      <c r="R22" s="107"/>
      <c r="S22" s="28">
        <f>SUM(S11:S15)</f>
        <v>397452.19199999998</v>
      </c>
      <c r="U22" s="106"/>
      <c r="V22" s="35"/>
      <c r="W22" s="106"/>
      <c r="X22" s="106"/>
      <c r="Y22" s="106"/>
      <c r="Z22" s="106"/>
      <c r="AA22" s="106"/>
      <c r="AB22" s="106"/>
      <c r="AC22" s="106"/>
      <c r="AD22" s="106"/>
      <c r="AE22" s="106"/>
      <c r="AF22" s="106"/>
      <c r="AG22" s="106"/>
      <c r="AH22" s="106"/>
      <c r="AI22" s="106"/>
      <c r="AJ22" s="106"/>
    </row>
    <row r="23" spans="1:36" s="8" customFormat="1" ht="51" x14ac:dyDescent="0.25">
      <c r="C23" s="82">
        <v>7</v>
      </c>
      <c r="D23" s="110" t="s">
        <v>402</v>
      </c>
      <c r="E23" s="109"/>
      <c r="F23" s="109"/>
      <c r="G23" s="109"/>
      <c r="H23" s="109"/>
      <c r="I23" s="109"/>
      <c r="J23" s="109"/>
      <c r="K23" s="109"/>
      <c r="L23" s="109"/>
      <c r="M23" s="109"/>
      <c r="N23" s="109"/>
      <c r="O23" s="109"/>
      <c r="P23" s="109"/>
      <c r="Q23" s="109"/>
      <c r="R23" s="109"/>
      <c r="S23" s="109"/>
      <c r="U23" s="106"/>
      <c r="V23" s="35"/>
      <c r="W23" s="106"/>
      <c r="X23" s="106"/>
      <c r="Y23" s="106"/>
      <c r="Z23" s="106"/>
      <c r="AA23" s="106"/>
      <c r="AB23" s="106"/>
      <c r="AC23" s="106"/>
      <c r="AD23" s="106"/>
      <c r="AE23" s="106"/>
      <c r="AF23" s="106"/>
      <c r="AG23" s="106"/>
      <c r="AH23" s="106"/>
      <c r="AI23" s="106"/>
      <c r="AJ23" s="106"/>
    </row>
    <row r="24" spans="1:36" s="9" customFormat="1" ht="12.75" x14ac:dyDescent="0.25">
      <c r="B24" s="8"/>
      <c r="C24" s="26" t="s">
        <v>403</v>
      </c>
      <c r="D24" s="30" t="s">
        <v>404</v>
      </c>
      <c r="E24" s="109"/>
      <c r="F24" s="89"/>
      <c r="G24" s="89"/>
      <c r="H24" s="89"/>
      <c r="I24" s="89"/>
      <c r="J24" s="89"/>
      <c r="K24" s="89"/>
      <c r="L24" s="89"/>
      <c r="M24" s="89"/>
      <c r="N24" s="89"/>
      <c r="O24" s="89"/>
      <c r="P24" s="89"/>
      <c r="Q24" s="89"/>
      <c r="R24" s="89"/>
      <c r="S24" s="89"/>
      <c r="T24" s="6"/>
      <c r="U24" s="106"/>
      <c r="V24" s="36"/>
      <c r="W24" s="106"/>
      <c r="X24" s="106"/>
      <c r="Y24" s="106"/>
      <c r="Z24" s="106"/>
      <c r="AA24" s="106"/>
      <c r="AB24" s="106"/>
      <c r="AC24" s="106"/>
      <c r="AD24" s="106"/>
      <c r="AE24" s="106"/>
      <c r="AF24" s="106"/>
      <c r="AG24" s="106"/>
      <c r="AH24" s="106"/>
      <c r="AI24" s="106"/>
      <c r="AJ24" s="106"/>
    </row>
    <row r="25" spans="1:36" s="9" customFormat="1" ht="12.75" x14ac:dyDescent="0.25">
      <c r="B25" s="8"/>
      <c r="C25" s="26" t="s">
        <v>405</v>
      </c>
      <c r="D25" s="30" t="s">
        <v>406</v>
      </c>
      <c r="E25" s="109"/>
      <c r="F25" s="89"/>
      <c r="G25" s="89"/>
      <c r="H25" s="89"/>
      <c r="I25" s="89"/>
      <c r="J25" s="89"/>
      <c r="K25" s="89"/>
      <c r="L25" s="89"/>
      <c r="M25" s="89"/>
      <c r="N25" s="89"/>
      <c r="O25" s="89"/>
      <c r="P25" s="89"/>
      <c r="Q25" s="89"/>
      <c r="R25" s="89"/>
      <c r="S25" s="89"/>
      <c r="T25" s="6"/>
      <c r="U25" s="106"/>
      <c r="V25" s="13"/>
      <c r="W25" s="106"/>
      <c r="X25" s="106"/>
      <c r="Y25" s="106"/>
      <c r="Z25" s="106"/>
      <c r="AA25" s="106"/>
      <c r="AB25" s="106"/>
      <c r="AC25" s="106"/>
      <c r="AD25" s="106"/>
      <c r="AE25" s="106"/>
      <c r="AF25" s="106"/>
      <c r="AG25" s="106"/>
      <c r="AH25" s="106"/>
      <c r="AI25" s="106"/>
      <c r="AJ25" s="106"/>
    </row>
    <row r="26" spans="1:36" ht="12" customHeight="1" x14ac:dyDescent="0.25">
      <c r="B26" s="8"/>
      <c r="C26" s="8"/>
      <c r="D26" s="8"/>
      <c r="E26" s="8"/>
      <c r="F26" s="8"/>
      <c r="G26" s="8"/>
      <c r="H26" s="8"/>
      <c r="I26" s="8"/>
      <c r="J26" s="8"/>
      <c r="K26" s="8"/>
      <c r="L26" s="8"/>
      <c r="M26" s="8"/>
      <c r="N26" s="8"/>
      <c r="O26" s="8"/>
      <c r="P26" s="8"/>
      <c r="Q26" s="8"/>
      <c r="R26" s="8"/>
      <c r="S26" s="8"/>
      <c r="T26" s="8"/>
      <c r="V26" s="13"/>
    </row>
    <row r="27" spans="1:36" ht="12" customHeight="1" x14ac:dyDescent="0.25">
      <c r="B27" s="8"/>
      <c r="C27" s="8"/>
      <c r="D27" s="8" t="s">
        <v>305</v>
      </c>
      <c r="E27" s="8"/>
      <c r="F27" s="8"/>
      <c r="G27" s="8"/>
      <c r="H27" s="8"/>
      <c r="I27" s="8"/>
      <c r="J27" s="8"/>
      <c r="K27" s="8"/>
      <c r="L27" s="8"/>
      <c r="M27" s="8"/>
      <c r="N27" s="8"/>
      <c r="O27" s="8"/>
      <c r="P27" s="8"/>
      <c r="Q27" s="8"/>
      <c r="R27" s="8"/>
      <c r="S27" s="8"/>
      <c r="T27" s="8"/>
      <c r="V27" s="13"/>
    </row>
    <row r="28" spans="1:36" ht="12" customHeight="1" x14ac:dyDescent="0.25">
      <c r="B28" s="8"/>
      <c r="C28" s="8"/>
      <c r="D28" s="120" t="s">
        <v>407</v>
      </c>
      <c r="E28" s="120"/>
      <c r="F28" s="120"/>
      <c r="G28" s="120"/>
      <c r="H28" s="120"/>
      <c r="I28" s="120"/>
      <c r="J28" s="120"/>
      <c r="K28" s="120"/>
      <c r="L28" s="120"/>
      <c r="M28" s="120"/>
      <c r="N28" s="120"/>
      <c r="O28" s="120"/>
      <c r="P28" s="120"/>
      <c r="Q28" s="120"/>
      <c r="R28" s="120"/>
      <c r="S28" s="120"/>
      <c r="T28" s="8"/>
      <c r="V28" s="13"/>
    </row>
    <row r="29" spans="1:36" ht="17.25" customHeight="1" x14ac:dyDescent="0.25">
      <c r="B29" s="8"/>
      <c r="C29" s="8"/>
      <c r="D29" s="120" t="s">
        <v>408</v>
      </c>
      <c r="E29" s="120"/>
      <c r="F29" s="120"/>
      <c r="G29" s="120"/>
      <c r="H29" s="120"/>
      <c r="I29" s="120"/>
      <c r="J29" s="120"/>
      <c r="K29" s="120"/>
      <c r="L29" s="120"/>
      <c r="M29" s="120"/>
      <c r="N29" s="120"/>
      <c r="O29" s="120"/>
      <c r="P29" s="120"/>
      <c r="Q29" s="120"/>
      <c r="R29" s="120"/>
      <c r="S29" s="120"/>
      <c r="T29" s="8"/>
      <c r="V29" s="13"/>
    </row>
    <row r="30" spans="1:36" ht="29.25" customHeight="1" x14ac:dyDescent="0.25">
      <c r="B30" s="8"/>
      <c r="C30" s="8"/>
      <c r="D30" s="49" t="s">
        <v>1070</v>
      </c>
      <c r="E30" s="49"/>
      <c r="F30" s="49"/>
      <c r="G30" s="49"/>
      <c r="H30" s="49"/>
      <c r="I30" s="49"/>
      <c r="J30" s="49"/>
      <c r="K30" s="49"/>
      <c r="L30" s="49"/>
      <c r="M30" s="49"/>
      <c r="N30" s="49"/>
      <c r="O30" s="49"/>
      <c r="P30" s="49"/>
      <c r="Q30" s="49"/>
      <c r="R30" s="49"/>
      <c r="S30" s="49"/>
      <c r="T30" s="8"/>
      <c r="V30" s="13"/>
    </row>
    <row r="31" spans="1:36" ht="40.5" customHeight="1" x14ac:dyDescent="0.25">
      <c r="D31" s="344" t="s">
        <v>1071</v>
      </c>
      <c r="E31" s="344"/>
      <c r="F31" s="344"/>
      <c r="G31" s="344"/>
      <c r="H31" s="344"/>
      <c r="I31" s="344"/>
      <c r="J31" s="344"/>
      <c r="K31" s="344"/>
      <c r="L31" s="344"/>
      <c r="M31" s="344"/>
      <c r="N31" s="344"/>
      <c r="O31" s="344"/>
      <c r="P31" s="344"/>
      <c r="Q31" s="344"/>
      <c r="R31" s="344"/>
      <c r="S31" s="344"/>
      <c r="V31" s="13"/>
    </row>
    <row r="32" spans="1:36" ht="12" customHeight="1" x14ac:dyDescent="0.15">
      <c r="V32" s="13"/>
    </row>
    <row r="33" spans="22:22" ht="12" customHeight="1" x14ac:dyDescent="0.15">
      <c r="V33" s="21"/>
    </row>
    <row r="34" spans="22:22" ht="12" customHeight="1" x14ac:dyDescent="0.15">
      <c r="V34" s="21"/>
    </row>
    <row r="35" spans="22:22" ht="12" customHeight="1" x14ac:dyDescent="0.15">
      <c r="V35" s="21"/>
    </row>
    <row r="38" spans="22:22" ht="12" customHeight="1" x14ac:dyDescent="0.15">
      <c r="V38" s="13"/>
    </row>
    <row r="39" spans="22:22" ht="12" customHeight="1" x14ac:dyDescent="0.15">
      <c r="V39" s="13"/>
    </row>
    <row r="40" spans="22:22" ht="12" customHeight="1" x14ac:dyDescent="0.15">
      <c r="V40" s="13"/>
    </row>
    <row r="41" spans="22:22" ht="12" customHeight="1" x14ac:dyDescent="0.15">
      <c r="V41" s="13"/>
    </row>
    <row r="42" spans="22:22" ht="12" customHeight="1" x14ac:dyDescent="0.15">
      <c r="V42" s="21"/>
    </row>
    <row r="43" spans="22:22" ht="12" customHeight="1" x14ac:dyDescent="0.15">
      <c r="V43" s="21"/>
    </row>
    <row r="44" spans="22:22" ht="12" customHeight="1" x14ac:dyDescent="0.15">
      <c r="V44" s="21"/>
    </row>
    <row r="45" spans="22:22" ht="12" customHeight="1" x14ac:dyDescent="0.15">
      <c r="V45" s="21"/>
    </row>
    <row r="46" spans="22:22" ht="12" customHeight="1" x14ac:dyDescent="0.15">
      <c r="V46" s="21"/>
    </row>
    <row r="47" spans="22:22" ht="12" customHeight="1" x14ac:dyDescent="0.15">
      <c r="V47" s="21"/>
    </row>
    <row r="48" spans="22:22" ht="12" customHeight="1" x14ac:dyDescent="0.15">
      <c r="V48" s="21"/>
    </row>
    <row r="49" spans="22:22" ht="12" customHeight="1" x14ac:dyDescent="0.15">
      <c r="V49" s="21"/>
    </row>
    <row r="50" spans="22:22" ht="12" customHeight="1" x14ac:dyDescent="0.15">
      <c r="V50" s="21"/>
    </row>
  </sheetData>
  <mergeCells count="14">
    <mergeCell ref="D28:S28"/>
    <mergeCell ref="D29:S29"/>
    <mergeCell ref="D30:S30"/>
    <mergeCell ref="D31:S31"/>
    <mergeCell ref="C4:S4"/>
    <mergeCell ref="R5:S5"/>
    <mergeCell ref="C6:C8"/>
    <mergeCell ref="D6:D8"/>
    <mergeCell ref="E6:G7"/>
    <mergeCell ref="H6:S6"/>
    <mergeCell ref="H7:J7"/>
    <mergeCell ref="K7:M7"/>
    <mergeCell ref="N7:P7"/>
    <mergeCell ref="Q7:S7"/>
  </mergeCells>
  <pageMargins left="0.7" right="0.7" top="0.75" bottom="0.75" header="0.3" footer="0.3"/>
  <pageSetup paperSize="9" scale="94" orientation="landscape" r:id="rId1"/>
  <colBreaks count="1" manualBreakCount="1">
    <brk id="20"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AQ78"/>
  <sheetViews>
    <sheetView topLeftCell="A25" zoomScale="80" zoomScaleNormal="80" workbookViewId="0">
      <selection activeCell="F32" sqref="F32"/>
    </sheetView>
  </sheetViews>
  <sheetFormatPr defaultColWidth="2.7109375" defaultRowHeight="12" customHeight="1" x14ac:dyDescent="0.15"/>
  <cols>
    <col min="1" max="1" width="2.7109375" style="4"/>
    <col min="2" max="2" width="3.28515625" style="4" customWidth="1"/>
    <col min="3" max="3" width="7.42578125" style="50" customWidth="1"/>
    <col min="4" max="4" width="34.140625" style="51" customWidth="1"/>
    <col min="5" max="5" width="12.5703125" style="51" customWidth="1"/>
    <col min="6" max="6" width="12.42578125" style="4" customWidth="1"/>
    <col min="7" max="7" width="13.5703125" style="4" customWidth="1"/>
    <col min="8" max="8" width="12.7109375" style="4" customWidth="1"/>
    <col min="9" max="9" width="13.28515625" style="4" customWidth="1"/>
    <col min="10" max="10" width="13.85546875" style="4" customWidth="1"/>
    <col min="11" max="11" width="3" style="4" customWidth="1"/>
    <col min="12" max="12" width="2.7109375" style="4" customWidth="1"/>
    <col min="13" max="13" width="70.42578125" style="4" customWidth="1"/>
    <col min="14" max="17" width="3.28515625" style="4" bestFit="1" customWidth="1"/>
    <col min="18" max="19" width="8.5703125" style="4" bestFit="1" customWidth="1"/>
    <col min="20" max="23" width="5" style="4" bestFit="1" customWidth="1"/>
    <col min="24" max="24" width="3.28515625" style="4" bestFit="1" customWidth="1"/>
    <col min="25" max="25" width="21.42578125" style="4" customWidth="1"/>
    <col min="26" max="16384" width="2.7109375" style="4"/>
  </cols>
  <sheetData>
    <row r="1" spans="2:43" s="4" customFormat="1" ht="15" customHeight="1" x14ac:dyDescent="0.25">
      <c r="B1" s="2"/>
      <c r="C1" s="1"/>
      <c r="D1" s="2"/>
      <c r="E1" s="2"/>
      <c r="F1" s="2"/>
      <c r="G1" s="2"/>
      <c r="H1" s="2"/>
      <c r="I1" s="2"/>
      <c r="J1" s="2"/>
      <c r="K1" s="3"/>
      <c r="L1" s="2"/>
      <c r="M1" s="2"/>
      <c r="N1" s="2"/>
      <c r="O1" s="2"/>
    </row>
    <row r="2" spans="2:43" s="4" customFormat="1" ht="15" x14ac:dyDescent="0.15">
      <c r="B2" s="5"/>
      <c r="C2" s="6"/>
      <c r="D2" s="7"/>
      <c r="E2" s="7"/>
      <c r="F2" s="8"/>
      <c r="G2" s="8"/>
      <c r="H2" s="8"/>
      <c r="I2" s="8"/>
      <c r="J2" s="8"/>
      <c r="K2" s="8"/>
      <c r="M2" s="2"/>
      <c r="T2" s="9"/>
      <c r="U2" s="9"/>
      <c r="V2" s="9"/>
      <c r="W2" s="9"/>
      <c r="X2" s="9"/>
      <c r="Y2" s="9"/>
      <c r="Z2" s="9"/>
      <c r="AA2" s="9"/>
      <c r="AB2" s="9"/>
      <c r="AC2" s="9"/>
      <c r="AD2" s="9"/>
      <c r="AE2" s="9"/>
      <c r="AF2" s="9"/>
      <c r="AG2" s="9"/>
      <c r="AH2" s="9"/>
      <c r="AI2" s="9"/>
      <c r="AJ2" s="9"/>
      <c r="AK2" s="9"/>
      <c r="AL2" s="9"/>
      <c r="AM2" s="9"/>
      <c r="AN2" s="9"/>
      <c r="AO2" s="9"/>
      <c r="AP2" s="9"/>
      <c r="AQ2" s="9"/>
    </row>
    <row r="3" spans="2:43" s="4" customFormat="1" ht="10.5" x14ac:dyDescent="0.15">
      <c r="B3" s="5"/>
      <c r="C3" s="6"/>
      <c r="D3" s="7"/>
      <c r="E3" s="7"/>
      <c r="F3" s="8"/>
      <c r="G3" s="8"/>
      <c r="H3" s="8"/>
      <c r="I3" s="8" t="s">
        <v>409</v>
      </c>
      <c r="J3" s="8"/>
      <c r="K3" s="8"/>
      <c r="T3" s="9"/>
      <c r="U3" s="9"/>
      <c r="V3" s="9"/>
      <c r="W3" s="9"/>
      <c r="X3" s="9"/>
      <c r="Y3" s="9"/>
      <c r="Z3" s="9"/>
      <c r="AA3" s="9"/>
      <c r="AB3" s="9"/>
      <c r="AC3" s="9"/>
      <c r="AD3" s="9"/>
      <c r="AE3" s="9"/>
      <c r="AF3" s="9"/>
      <c r="AG3" s="9"/>
      <c r="AH3" s="9"/>
      <c r="AI3" s="9"/>
      <c r="AJ3" s="9"/>
      <c r="AK3" s="9"/>
      <c r="AL3" s="9"/>
      <c r="AM3" s="9"/>
      <c r="AN3" s="9"/>
      <c r="AO3" s="9"/>
      <c r="AP3" s="9"/>
      <c r="AQ3" s="9"/>
    </row>
    <row r="4" spans="2:43" s="4" customFormat="1" ht="18" x14ac:dyDescent="0.25">
      <c r="B4" s="10"/>
      <c r="C4" s="11" t="s">
        <v>1059</v>
      </c>
      <c r="D4" s="11"/>
      <c r="E4" s="11"/>
      <c r="F4" s="11"/>
      <c r="G4" s="11"/>
      <c r="H4" s="11"/>
      <c r="I4" s="11"/>
      <c r="J4" s="11"/>
      <c r="K4" s="12"/>
      <c r="M4" s="13"/>
      <c r="T4" s="9"/>
      <c r="U4" s="9"/>
      <c r="V4" s="9"/>
      <c r="W4" s="9"/>
      <c r="X4" s="9"/>
      <c r="Y4" s="9"/>
      <c r="Z4" s="9"/>
      <c r="AA4" s="9"/>
      <c r="AB4" s="9"/>
      <c r="AC4" s="9"/>
      <c r="AD4" s="9"/>
      <c r="AE4" s="9"/>
      <c r="AF4" s="9"/>
      <c r="AG4" s="9"/>
      <c r="AH4" s="9"/>
      <c r="AI4" s="9"/>
      <c r="AJ4" s="9"/>
      <c r="AK4" s="9"/>
      <c r="AL4" s="9"/>
      <c r="AM4" s="9"/>
      <c r="AN4" s="9"/>
      <c r="AO4" s="9"/>
      <c r="AP4" s="9"/>
      <c r="AQ4" s="9"/>
    </row>
    <row r="5" spans="2:43" s="4" customFormat="1" ht="16.5" customHeight="1" x14ac:dyDescent="0.2">
      <c r="B5" s="10"/>
      <c r="C5" s="14"/>
      <c r="D5" s="14"/>
      <c r="E5" s="14"/>
      <c r="F5" s="14"/>
      <c r="G5" s="14"/>
      <c r="H5" s="14"/>
      <c r="I5" s="15"/>
      <c r="J5" s="15"/>
      <c r="K5" s="12"/>
      <c r="M5" s="13"/>
      <c r="T5" s="9"/>
      <c r="U5" s="9"/>
      <c r="V5" s="9"/>
      <c r="W5" s="9"/>
      <c r="X5" s="9"/>
      <c r="Y5" s="9"/>
      <c r="Z5" s="9"/>
      <c r="AA5" s="9"/>
      <c r="AB5" s="9"/>
      <c r="AC5" s="9"/>
      <c r="AD5" s="9"/>
      <c r="AE5" s="9"/>
      <c r="AF5" s="9"/>
      <c r="AG5" s="9"/>
      <c r="AH5" s="9"/>
      <c r="AI5" s="9"/>
      <c r="AJ5" s="9"/>
      <c r="AK5" s="9"/>
      <c r="AL5" s="9"/>
      <c r="AM5" s="9"/>
      <c r="AN5" s="9"/>
      <c r="AO5" s="9"/>
      <c r="AP5" s="9"/>
      <c r="AQ5" s="9"/>
    </row>
    <row r="6" spans="2:43" s="4" customFormat="1" ht="37.5" customHeight="1" x14ac:dyDescent="0.25">
      <c r="B6" s="16"/>
      <c r="C6" s="17" t="s">
        <v>174</v>
      </c>
      <c r="D6" s="18" t="s">
        <v>234</v>
      </c>
      <c r="E6" s="19" t="s">
        <v>410</v>
      </c>
      <c r="F6" s="20" t="s">
        <v>302</v>
      </c>
      <c r="G6" s="20" t="str">
        <f>'4-7_Расчет зар.платы'!H6</f>
        <v xml:space="preserve">По периодам (годам) реализации проекта </v>
      </c>
      <c r="H6" s="20"/>
      <c r="I6" s="20"/>
      <c r="J6" s="20"/>
      <c r="K6" s="12"/>
      <c r="M6" s="21"/>
      <c r="T6" s="9"/>
      <c r="U6" s="9"/>
      <c r="V6" s="9"/>
      <c r="W6" s="9"/>
      <c r="X6" s="9"/>
      <c r="Y6" s="9"/>
      <c r="Z6" s="9"/>
      <c r="AA6" s="9"/>
      <c r="AB6" s="9"/>
      <c r="AC6" s="9"/>
      <c r="AD6" s="9"/>
      <c r="AE6" s="9"/>
      <c r="AF6" s="9"/>
      <c r="AG6" s="9"/>
      <c r="AH6" s="9"/>
      <c r="AI6" s="9"/>
      <c r="AJ6" s="9"/>
      <c r="AK6" s="9"/>
      <c r="AL6" s="9"/>
      <c r="AM6" s="9"/>
      <c r="AN6" s="9"/>
      <c r="AO6" s="9"/>
      <c r="AP6" s="9"/>
      <c r="AQ6" s="9"/>
    </row>
    <row r="7" spans="2:43" s="4" customFormat="1" ht="28.5" customHeight="1" x14ac:dyDescent="0.25">
      <c r="B7" s="16"/>
      <c r="C7" s="22"/>
      <c r="D7" s="23"/>
      <c r="E7" s="24"/>
      <c r="F7" s="20"/>
      <c r="G7" s="25">
        <f>'4-7_Расчет зар.платы'!H7</f>
        <v>2021</v>
      </c>
      <c r="H7" s="25">
        <f>'4-4_Прогр. реализ'!H7</f>
        <v>2022</v>
      </c>
      <c r="I7" s="25">
        <f>'4-4_Прогр. реализ'!I7</f>
        <v>2023</v>
      </c>
      <c r="J7" s="25">
        <f>'4-4_Прогр. реализ'!J7</f>
        <v>2024</v>
      </c>
      <c r="K7" s="12"/>
      <c r="M7" s="21"/>
      <c r="T7" s="9"/>
      <c r="U7" s="9"/>
      <c r="V7" s="9"/>
      <c r="W7" s="9"/>
      <c r="X7" s="9"/>
      <c r="Y7" s="9"/>
      <c r="Z7" s="9"/>
      <c r="AA7" s="9"/>
      <c r="AB7" s="9"/>
      <c r="AC7" s="9"/>
      <c r="AD7" s="9"/>
      <c r="AE7" s="9"/>
      <c r="AF7" s="9"/>
      <c r="AG7" s="9"/>
      <c r="AH7" s="9"/>
      <c r="AI7" s="9"/>
      <c r="AJ7" s="9"/>
      <c r="AK7" s="9"/>
      <c r="AL7" s="9"/>
      <c r="AM7" s="9"/>
      <c r="AN7" s="9"/>
      <c r="AO7" s="9"/>
      <c r="AP7" s="9"/>
      <c r="AQ7" s="9"/>
    </row>
    <row r="8" spans="2:43" s="4" customFormat="1" ht="25.5" x14ac:dyDescent="0.25">
      <c r="B8" s="8"/>
      <c r="C8" s="26" t="s">
        <v>237</v>
      </c>
      <c r="D8" s="110" t="s">
        <v>411</v>
      </c>
      <c r="E8" s="123" t="s">
        <v>194</v>
      </c>
      <c r="F8" s="89"/>
      <c r="G8" s="89"/>
      <c r="H8" s="89"/>
      <c r="I8" s="89"/>
      <c r="J8" s="89"/>
      <c r="K8" s="8"/>
      <c r="M8" s="21"/>
      <c r="S8" s="106"/>
      <c r="T8" s="106"/>
      <c r="U8" s="106"/>
      <c r="V8" s="106"/>
      <c r="W8" s="106"/>
      <c r="X8" s="106"/>
    </row>
    <row r="9" spans="2:43" s="4" customFormat="1" ht="51" x14ac:dyDescent="0.25">
      <c r="B9" s="8"/>
      <c r="C9" s="169" t="s">
        <v>179</v>
      </c>
      <c r="D9" s="30" t="s">
        <v>412</v>
      </c>
      <c r="E9" s="123" t="s">
        <v>194</v>
      </c>
      <c r="F9" s="89"/>
      <c r="G9" s="109"/>
      <c r="H9" s="109"/>
      <c r="I9" s="109"/>
      <c r="J9" s="109"/>
      <c r="K9" s="8"/>
      <c r="M9" s="21"/>
      <c r="N9" s="106"/>
      <c r="O9" s="106"/>
      <c r="P9" s="106"/>
      <c r="Q9" s="106"/>
      <c r="R9" s="106"/>
      <c r="S9" s="106"/>
      <c r="T9" s="106"/>
      <c r="U9" s="106"/>
      <c r="V9" s="106"/>
      <c r="W9" s="106"/>
      <c r="X9" s="106"/>
    </row>
    <row r="10" spans="2:43" s="4" customFormat="1" ht="25.5" x14ac:dyDescent="0.25">
      <c r="B10" s="8"/>
      <c r="C10" s="169"/>
      <c r="D10" s="60" t="s">
        <v>413</v>
      </c>
      <c r="E10" s="123" t="s">
        <v>194</v>
      </c>
      <c r="F10" s="89"/>
      <c r="G10" s="109"/>
      <c r="H10" s="109"/>
      <c r="I10" s="109"/>
      <c r="J10" s="109"/>
      <c r="K10" s="8"/>
      <c r="M10" s="13"/>
      <c r="N10" s="106"/>
      <c r="O10" s="106"/>
      <c r="P10" s="106"/>
      <c r="Q10" s="106"/>
      <c r="R10" s="106"/>
      <c r="S10" s="106"/>
      <c r="T10" s="106"/>
      <c r="U10" s="106"/>
      <c r="V10" s="106"/>
      <c r="W10" s="106"/>
      <c r="X10" s="106"/>
    </row>
    <row r="11" spans="2:43" s="4" customFormat="1" ht="25.5" x14ac:dyDescent="0.25">
      <c r="B11" s="8"/>
      <c r="C11" s="169" t="s">
        <v>181</v>
      </c>
      <c r="D11" s="30" t="s">
        <v>414</v>
      </c>
      <c r="E11" s="123" t="s">
        <v>194</v>
      </c>
      <c r="F11" s="109"/>
      <c r="G11" s="109"/>
      <c r="H11" s="109"/>
      <c r="I11" s="109"/>
      <c r="J11" s="109"/>
      <c r="K11" s="8"/>
      <c r="M11" s="13"/>
      <c r="N11" s="106"/>
      <c r="O11" s="106"/>
      <c r="P11" s="106"/>
      <c r="Q11" s="106"/>
      <c r="R11" s="106"/>
      <c r="S11" s="106"/>
      <c r="T11" s="106"/>
      <c r="U11" s="106"/>
      <c r="V11" s="106"/>
      <c r="W11" s="106"/>
      <c r="X11" s="106"/>
    </row>
    <row r="12" spans="2:43" s="4" customFormat="1" ht="25.5" x14ac:dyDescent="0.25">
      <c r="B12" s="8"/>
      <c r="C12" s="169"/>
      <c r="D12" s="60" t="s">
        <v>413</v>
      </c>
      <c r="E12" s="123" t="s">
        <v>194</v>
      </c>
      <c r="F12" s="109"/>
      <c r="G12" s="109"/>
      <c r="H12" s="109"/>
      <c r="I12" s="109"/>
      <c r="J12" s="109"/>
      <c r="K12" s="8"/>
      <c r="M12" s="13"/>
      <c r="N12" s="106"/>
      <c r="O12" s="106"/>
      <c r="P12" s="106"/>
      <c r="Q12" s="106"/>
      <c r="R12" s="106"/>
      <c r="S12" s="106"/>
      <c r="T12" s="106"/>
      <c r="U12" s="106"/>
      <c r="V12" s="106"/>
      <c r="W12" s="106"/>
      <c r="X12" s="106"/>
    </row>
    <row r="13" spans="2:43" s="4" customFormat="1" ht="38.25" x14ac:dyDescent="0.25">
      <c r="B13" s="8"/>
      <c r="C13" s="169" t="s">
        <v>415</v>
      </c>
      <c r="D13" s="30" t="s">
        <v>416</v>
      </c>
      <c r="E13" s="123" t="s">
        <v>194</v>
      </c>
      <c r="F13" s="89"/>
      <c r="G13" s="89"/>
      <c r="H13" s="89"/>
      <c r="I13" s="89"/>
      <c r="J13" s="89"/>
      <c r="K13" s="8"/>
      <c r="M13" s="21"/>
      <c r="N13" s="106"/>
      <c r="O13" s="106"/>
      <c r="P13" s="106"/>
      <c r="Q13" s="106"/>
      <c r="R13" s="106"/>
      <c r="S13" s="106"/>
      <c r="T13" s="106"/>
      <c r="U13" s="106"/>
      <c r="V13" s="106"/>
      <c r="W13" s="106"/>
      <c r="X13" s="106"/>
    </row>
    <row r="14" spans="2:43" s="4" customFormat="1" ht="25.5" x14ac:dyDescent="0.25">
      <c r="B14" s="8"/>
      <c r="C14" s="169"/>
      <c r="D14" s="60" t="s">
        <v>413</v>
      </c>
      <c r="E14" s="123" t="s">
        <v>194</v>
      </c>
      <c r="F14" s="89"/>
      <c r="G14" s="89"/>
      <c r="H14" s="89"/>
      <c r="I14" s="89"/>
      <c r="J14" s="89"/>
      <c r="K14" s="8"/>
      <c r="M14" s="21"/>
      <c r="N14" s="106"/>
      <c r="O14" s="106"/>
      <c r="P14" s="106"/>
      <c r="Q14" s="106"/>
      <c r="R14" s="106"/>
      <c r="S14" s="106"/>
      <c r="T14" s="106"/>
      <c r="U14" s="106"/>
      <c r="V14" s="106"/>
      <c r="W14" s="106"/>
      <c r="X14" s="106"/>
    </row>
    <row r="15" spans="2:43" s="4" customFormat="1" ht="38.25" x14ac:dyDescent="0.25">
      <c r="B15" s="8"/>
      <c r="C15" s="169" t="s">
        <v>417</v>
      </c>
      <c r="D15" s="110" t="s">
        <v>418</v>
      </c>
      <c r="E15" s="123" t="s">
        <v>194</v>
      </c>
      <c r="F15" s="89"/>
      <c r="G15" s="89"/>
      <c r="H15" s="89"/>
      <c r="I15" s="89"/>
      <c r="J15" s="89"/>
      <c r="K15" s="8"/>
      <c r="M15" s="21"/>
      <c r="N15" s="106"/>
      <c r="O15" s="106"/>
      <c r="P15" s="106"/>
      <c r="Q15" s="106"/>
      <c r="R15" s="106"/>
      <c r="S15" s="106"/>
      <c r="T15" s="106"/>
      <c r="U15" s="106"/>
      <c r="V15" s="106"/>
      <c r="W15" s="106"/>
      <c r="X15" s="106"/>
    </row>
    <row r="16" spans="2:43" s="4" customFormat="1" ht="12.75" x14ac:dyDescent="0.25">
      <c r="B16" s="8"/>
      <c r="C16" s="169"/>
      <c r="D16" s="110" t="s">
        <v>413</v>
      </c>
      <c r="E16" s="123" t="s">
        <v>194</v>
      </c>
      <c r="F16" s="89"/>
      <c r="G16" s="89"/>
      <c r="H16" s="89"/>
      <c r="I16" s="89"/>
      <c r="J16" s="89"/>
      <c r="K16" s="8"/>
      <c r="M16" s="21"/>
      <c r="N16" s="106"/>
      <c r="O16" s="106"/>
      <c r="P16" s="106"/>
      <c r="Q16" s="106"/>
      <c r="R16" s="106"/>
      <c r="S16" s="106"/>
      <c r="T16" s="106"/>
      <c r="U16" s="106"/>
      <c r="V16" s="106"/>
      <c r="W16" s="106"/>
      <c r="X16" s="106"/>
    </row>
    <row r="17" spans="2:24" s="4" customFormat="1" ht="38.25" x14ac:dyDescent="0.25">
      <c r="B17" s="8"/>
      <c r="C17" s="169" t="s">
        <v>182</v>
      </c>
      <c r="D17" s="30" t="s">
        <v>419</v>
      </c>
      <c r="E17" s="123" t="s">
        <v>194</v>
      </c>
      <c r="F17" s="89"/>
      <c r="G17" s="89"/>
      <c r="H17" s="89"/>
      <c r="I17" s="89"/>
      <c r="J17" s="89"/>
      <c r="K17" s="8"/>
      <c r="M17" s="21"/>
      <c r="N17" s="106"/>
      <c r="O17" s="106"/>
      <c r="P17" s="106"/>
      <c r="Q17" s="106"/>
      <c r="R17" s="106"/>
      <c r="S17" s="106"/>
      <c r="T17" s="106"/>
      <c r="U17" s="106"/>
      <c r="V17" s="106"/>
      <c r="W17" s="106"/>
      <c r="X17" s="106"/>
    </row>
    <row r="18" spans="2:24" s="4" customFormat="1" ht="25.5" x14ac:dyDescent="0.25">
      <c r="B18" s="8"/>
      <c r="C18" s="169"/>
      <c r="D18" s="60" t="s">
        <v>413</v>
      </c>
      <c r="E18" s="123" t="s">
        <v>194</v>
      </c>
      <c r="F18" s="89"/>
      <c r="G18" s="89"/>
      <c r="H18" s="89"/>
      <c r="I18" s="89"/>
      <c r="J18" s="89"/>
      <c r="K18" s="8"/>
      <c r="M18" s="21"/>
      <c r="N18" s="106"/>
      <c r="O18" s="106"/>
      <c r="P18" s="106"/>
      <c r="Q18" s="106"/>
      <c r="R18" s="106"/>
      <c r="S18" s="106"/>
      <c r="T18" s="106"/>
      <c r="U18" s="106"/>
      <c r="V18" s="106"/>
      <c r="W18" s="106"/>
      <c r="X18" s="106"/>
    </row>
    <row r="19" spans="2:24" s="4" customFormat="1" ht="25.5" x14ac:dyDescent="0.25">
      <c r="B19" s="8"/>
      <c r="C19" s="169" t="s">
        <v>420</v>
      </c>
      <c r="D19" s="30" t="s">
        <v>421</v>
      </c>
      <c r="E19" s="123" t="s">
        <v>194</v>
      </c>
      <c r="F19" s="109"/>
      <c r="G19" s="109"/>
      <c r="H19" s="109"/>
      <c r="I19" s="109"/>
      <c r="J19" s="109"/>
      <c r="K19" s="8"/>
      <c r="M19" s="35"/>
      <c r="N19" s="106"/>
      <c r="O19" s="106"/>
      <c r="P19" s="106"/>
      <c r="Q19" s="106"/>
      <c r="R19" s="106"/>
      <c r="S19" s="106"/>
      <c r="T19" s="106"/>
      <c r="U19" s="106"/>
      <c r="V19" s="106"/>
      <c r="W19" s="106"/>
      <c r="X19" s="106"/>
    </row>
    <row r="20" spans="2:24" s="4" customFormat="1" ht="25.5" x14ac:dyDescent="0.25">
      <c r="B20" s="8"/>
      <c r="C20" s="169"/>
      <c r="D20" s="60" t="s">
        <v>413</v>
      </c>
      <c r="E20" s="123" t="s">
        <v>194</v>
      </c>
      <c r="F20" s="109"/>
      <c r="G20" s="109"/>
      <c r="H20" s="109"/>
      <c r="I20" s="109"/>
      <c r="J20" s="109"/>
      <c r="K20" s="8"/>
      <c r="M20" s="35"/>
      <c r="N20" s="106"/>
      <c r="O20" s="106"/>
      <c r="P20" s="106"/>
      <c r="Q20" s="106"/>
      <c r="R20" s="106"/>
      <c r="S20" s="106"/>
      <c r="T20" s="106"/>
      <c r="U20" s="106"/>
      <c r="V20" s="106"/>
      <c r="W20" s="106"/>
      <c r="X20" s="106"/>
    </row>
    <row r="21" spans="2:24" s="4" customFormat="1" ht="25.5" x14ac:dyDescent="0.25">
      <c r="B21" s="8"/>
      <c r="C21" s="169" t="s">
        <v>422</v>
      </c>
      <c r="D21" s="30" t="s">
        <v>423</v>
      </c>
      <c r="E21" s="123" t="s">
        <v>194</v>
      </c>
      <c r="F21" s="109"/>
      <c r="G21" s="109"/>
      <c r="H21" s="109"/>
      <c r="I21" s="109"/>
      <c r="J21" s="109"/>
      <c r="K21" s="8"/>
      <c r="M21" s="36"/>
      <c r="N21" s="106"/>
      <c r="O21" s="106"/>
      <c r="P21" s="106"/>
      <c r="Q21" s="106"/>
      <c r="R21" s="106"/>
      <c r="S21" s="106"/>
      <c r="T21" s="106"/>
      <c r="U21" s="106"/>
      <c r="V21" s="106"/>
      <c r="W21" s="106"/>
      <c r="X21" s="106"/>
    </row>
    <row r="22" spans="2:24" s="4" customFormat="1" ht="25.5" x14ac:dyDescent="0.25">
      <c r="B22" s="8"/>
      <c r="C22" s="169"/>
      <c r="D22" s="60" t="s">
        <v>413</v>
      </c>
      <c r="E22" s="123" t="s">
        <v>194</v>
      </c>
      <c r="F22" s="109"/>
      <c r="G22" s="109"/>
      <c r="H22" s="109"/>
      <c r="I22" s="109"/>
      <c r="J22" s="109"/>
      <c r="K22" s="8"/>
      <c r="M22" s="13"/>
      <c r="N22" s="106"/>
      <c r="O22" s="106"/>
      <c r="P22" s="106"/>
      <c r="Q22" s="106"/>
      <c r="R22" s="106"/>
      <c r="S22" s="106"/>
      <c r="T22" s="106"/>
      <c r="U22" s="106"/>
      <c r="V22" s="106"/>
      <c r="W22" s="106"/>
      <c r="X22" s="106"/>
    </row>
    <row r="23" spans="2:24" s="4" customFormat="1" ht="12.75" x14ac:dyDescent="0.25">
      <c r="B23" s="8"/>
      <c r="C23" s="26" t="s">
        <v>183</v>
      </c>
      <c r="D23" s="110" t="s">
        <v>424</v>
      </c>
      <c r="E23" s="123" t="s">
        <v>194</v>
      </c>
      <c r="F23" s="109"/>
      <c r="G23" s="109"/>
      <c r="H23" s="109"/>
      <c r="I23" s="109"/>
      <c r="J23" s="109"/>
      <c r="K23" s="8"/>
      <c r="M23" s="13"/>
      <c r="N23" s="106"/>
      <c r="O23" s="106"/>
      <c r="P23" s="106"/>
      <c r="Q23" s="106"/>
      <c r="R23" s="106"/>
      <c r="S23" s="106"/>
      <c r="T23" s="106"/>
      <c r="U23" s="106"/>
      <c r="V23" s="106"/>
      <c r="W23" s="106"/>
      <c r="X23" s="106"/>
    </row>
    <row r="24" spans="2:24" s="4" customFormat="1" ht="38.25" x14ac:dyDescent="0.25">
      <c r="B24" s="8"/>
      <c r="C24" s="169" t="s">
        <v>425</v>
      </c>
      <c r="D24" s="30" t="s">
        <v>426</v>
      </c>
      <c r="E24" s="123" t="s">
        <v>194</v>
      </c>
      <c r="F24" s="109">
        <f>F26+F27+F28+F29+F30+F31</f>
        <v>0</v>
      </c>
      <c r="G24" s="109">
        <f>G26+G27+G28+G29+G30+G31</f>
        <v>7844469.6479600007</v>
      </c>
      <c r="H24" s="109">
        <f>H26+H27+H28+H29+H30+H31</f>
        <v>7844469.6479600007</v>
      </c>
      <c r="I24" s="109">
        <f>I26+I27+I28+I29+I30+I31</f>
        <v>7844469.6479600007</v>
      </c>
      <c r="J24" s="109">
        <f>J26+J27+J28+J29+J30+J31</f>
        <v>7844469.6479600007</v>
      </c>
      <c r="K24" s="8"/>
      <c r="M24" s="13"/>
      <c r="N24" s="106"/>
      <c r="O24" s="106"/>
      <c r="P24" s="106"/>
      <c r="Q24" s="106"/>
      <c r="R24" s="106"/>
      <c r="S24" s="106"/>
      <c r="T24" s="106"/>
      <c r="U24" s="106"/>
      <c r="V24" s="106"/>
      <c r="W24" s="106"/>
      <c r="X24" s="106"/>
    </row>
    <row r="25" spans="2:24" s="4" customFormat="1" ht="63.75" x14ac:dyDescent="0.25">
      <c r="B25" s="8"/>
      <c r="C25" s="169"/>
      <c r="D25" s="60" t="s">
        <v>427</v>
      </c>
      <c r="E25" s="123" t="s">
        <v>194</v>
      </c>
      <c r="F25" s="89"/>
      <c r="G25" s="89"/>
      <c r="H25" s="89"/>
      <c r="I25" s="89"/>
      <c r="J25" s="89"/>
      <c r="K25" s="8"/>
      <c r="M25" s="13"/>
      <c r="N25" s="106"/>
      <c r="O25" s="106"/>
      <c r="P25" s="106"/>
      <c r="Q25" s="106"/>
      <c r="R25" s="106"/>
      <c r="S25" s="106"/>
      <c r="T25" s="106"/>
      <c r="U25" s="106"/>
      <c r="V25" s="106"/>
      <c r="W25" s="106"/>
      <c r="X25" s="106"/>
    </row>
    <row r="26" spans="2:24" s="4" customFormat="1" ht="12.75" x14ac:dyDescent="0.25">
      <c r="B26" s="8"/>
      <c r="C26" s="26" t="s">
        <v>428</v>
      </c>
      <c r="D26" s="60" t="s">
        <v>429</v>
      </c>
      <c r="E26" s="123" t="s">
        <v>194</v>
      </c>
      <c r="F26" s="89"/>
      <c r="G26" s="109">
        <f t="shared" ref="G26:J30" si="0">F26+F33</f>
        <v>232234.82399999999</v>
      </c>
      <c r="H26" s="109">
        <f t="shared" si="0"/>
        <v>232234.82399999999</v>
      </c>
      <c r="I26" s="109">
        <f t="shared" si="0"/>
        <v>232234.82399999999</v>
      </c>
      <c r="J26" s="109">
        <f t="shared" si="0"/>
        <v>232234.82399999999</v>
      </c>
      <c r="K26" s="8"/>
      <c r="M26" s="13"/>
      <c r="N26" s="106"/>
      <c r="O26" s="106"/>
      <c r="P26" s="106"/>
      <c r="Q26" s="106"/>
      <c r="R26" s="106"/>
      <c r="S26" s="106"/>
      <c r="T26" s="106"/>
      <c r="U26" s="106"/>
      <c r="V26" s="106"/>
      <c r="W26" s="106"/>
      <c r="X26" s="106"/>
    </row>
    <row r="27" spans="2:24" s="4" customFormat="1" ht="12.75" x14ac:dyDescent="0.25">
      <c r="B27" s="8"/>
      <c r="C27" s="26" t="s">
        <v>430</v>
      </c>
      <c r="D27" s="60" t="s">
        <v>431</v>
      </c>
      <c r="E27" s="123" t="s">
        <v>194</v>
      </c>
      <c r="F27" s="89"/>
      <c r="G27" s="109">
        <f t="shared" si="0"/>
        <v>9289.3929599999992</v>
      </c>
      <c r="H27" s="109">
        <f t="shared" si="0"/>
        <v>9289.3929599999992</v>
      </c>
      <c r="I27" s="109">
        <f t="shared" si="0"/>
        <v>9289.3929599999992</v>
      </c>
      <c r="J27" s="109">
        <f t="shared" si="0"/>
        <v>9289.3929599999992</v>
      </c>
      <c r="K27" s="8"/>
      <c r="M27" s="13"/>
      <c r="N27" s="106"/>
      <c r="O27" s="106"/>
      <c r="P27" s="106"/>
      <c r="Q27" s="106"/>
      <c r="R27" s="106"/>
      <c r="S27" s="106"/>
      <c r="T27" s="106"/>
      <c r="U27" s="106"/>
      <c r="V27" s="106"/>
      <c r="W27" s="106"/>
      <c r="X27" s="106"/>
    </row>
    <row r="28" spans="2:24" s="4" customFormat="1" ht="12.75" x14ac:dyDescent="0.25">
      <c r="B28" s="8"/>
      <c r="C28" s="26" t="s">
        <v>432</v>
      </c>
      <c r="D28" s="60" t="s">
        <v>433</v>
      </c>
      <c r="E28" s="123" t="s">
        <v>194</v>
      </c>
      <c r="F28" s="89"/>
      <c r="G28" s="109">
        <f t="shared" si="0"/>
        <v>116117.412</v>
      </c>
      <c r="H28" s="109">
        <f t="shared" si="0"/>
        <v>116117.412</v>
      </c>
      <c r="I28" s="109">
        <f t="shared" si="0"/>
        <v>116117.412</v>
      </c>
      <c r="J28" s="109">
        <f t="shared" si="0"/>
        <v>116117.412</v>
      </c>
      <c r="K28" s="8"/>
      <c r="M28" s="13"/>
      <c r="N28" s="106"/>
      <c r="O28" s="106"/>
      <c r="P28" s="106"/>
      <c r="Q28" s="106"/>
      <c r="R28" s="106"/>
      <c r="S28" s="106"/>
      <c r="T28" s="106"/>
      <c r="U28" s="106"/>
      <c r="V28" s="106"/>
      <c r="W28" s="106"/>
      <c r="X28" s="106"/>
    </row>
    <row r="29" spans="2:24" s="4" customFormat="1" ht="12.75" x14ac:dyDescent="0.25">
      <c r="B29" s="8"/>
      <c r="C29" s="26" t="s">
        <v>434</v>
      </c>
      <c r="D29" s="60" t="s">
        <v>435</v>
      </c>
      <c r="E29" s="123" t="s">
        <v>194</v>
      </c>
      <c r="F29" s="89"/>
      <c r="G29" s="109">
        <f t="shared" si="0"/>
        <v>7380000</v>
      </c>
      <c r="H29" s="109">
        <f t="shared" si="0"/>
        <v>7380000</v>
      </c>
      <c r="I29" s="109">
        <f t="shared" si="0"/>
        <v>7380000</v>
      </c>
      <c r="J29" s="109">
        <f t="shared" si="0"/>
        <v>7380000</v>
      </c>
      <c r="K29" s="8"/>
      <c r="M29" s="13"/>
      <c r="N29" s="106"/>
      <c r="O29" s="106"/>
      <c r="P29" s="106"/>
      <c r="Q29" s="106"/>
      <c r="R29" s="106"/>
      <c r="S29" s="106"/>
      <c r="T29" s="106"/>
      <c r="U29" s="106"/>
      <c r="V29" s="106"/>
      <c r="W29" s="106"/>
      <c r="X29" s="106"/>
    </row>
    <row r="30" spans="2:24" s="4" customFormat="1" ht="25.5" x14ac:dyDescent="0.25">
      <c r="B30" s="8"/>
      <c r="C30" s="26" t="s">
        <v>436</v>
      </c>
      <c r="D30" s="60" t="s">
        <v>437</v>
      </c>
      <c r="E30" s="123" t="s">
        <v>194</v>
      </c>
      <c r="F30" s="89"/>
      <c r="G30" s="109">
        <f t="shared" si="0"/>
        <v>106828.019</v>
      </c>
      <c r="H30" s="109">
        <f t="shared" si="0"/>
        <v>106828.019</v>
      </c>
      <c r="I30" s="109">
        <f t="shared" si="0"/>
        <v>106828.019</v>
      </c>
      <c r="J30" s="109">
        <f t="shared" si="0"/>
        <v>106828.019</v>
      </c>
      <c r="K30" s="8"/>
      <c r="M30" s="21"/>
      <c r="N30" s="106"/>
      <c r="O30" s="106"/>
      <c r="P30" s="106"/>
      <c r="Q30" s="106"/>
      <c r="R30" s="106"/>
      <c r="S30" s="106"/>
      <c r="T30" s="106"/>
      <c r="U30" s="106"/>
      <c r="V30" s="106"/>
      <c r="W30" s="106"/>
      <c r="X30" s="106"/>
    </row>
    <row r="31" spans="2:24" s="4" customFormat="1" ht="12.75" x14ac:dyDescent="0.25">
      <c r="B31" s="8"/>
      <c r="C31" s="26" t="s">
        <v>438</v>
      </c>
      <c r="D31" s="60" t="s">
        <v>439</v>
      </c>
      <c r="E31" s="123" t="s">
        <v>194</v>
      </c>
      <c r="F31" s="89"/>
      <c r="G31" s="109">
        <f>+F31+F38</f>
        <v>0</v>
      </c>
      <c r="H31" s="109">
        <f>+G31+G38</f>
        <v>0</v>
      </c>
      <c r="I31" s="109">
        <f>+H31+H38</f>
        <v>0</v>
      </c>
      <c r="J31" s="109">
        <f>+I31+I38</f>
        <v>0</v>
      </c>
      <c r="K31" s="8"/>
      <c r="M31" s="21"/>
      <c r="N31" s="106"/>
      <c r="O31" s="106"/>
      <c r="P31" s="106"/>
      <c r="Q31" s="106"/>
      <c r="R31" s="106"/>
      <c r="S31" s="106"/>
      <c r="T31" s="106"/>
      <c r="U31" s="106"/>
      <c r="V31" s="106"/>
      <c r="W31" s="106"/>
      <c r="X31" s="106"/>
    </row>
    <row r="32" spans="2:24" s="4" customFormat="1" ht="38.25" x14ac:dyDescent="0.25">
      <c r="B32" s="8"/>
      <c r="C32" s="26" t="s">
        <v>440</v>
      </c>
      <c r="D32" s="30" t="s">
        <v>441</v>
      </c>
      <c r="E32" s="123" t="s">
        <v>194</v>
      </c>
      <c r="F32" s="109">
        <f>F33+F34+F35+F36+F37+F38</f>
        <v>7844469.6479600007</v>
      </c>
      <c r="G32" s="109">
        <f>G33+G34+G35+G36+G37+G38</f>
        <v>0</v>
      </c>
      <c r="H32" s="109">
        <f>H33+H34+H35+H36+H37+H38</f>
        <v>0</v>
      </c>
      <c r="I32" s="109">
        <f>I33+I34+I35+I36+I37+I38</f>
        <v>0</v>
      </c>
      <c r="J32" s="109">
        <f>J33+J34+J35+J36+J37+J38</f>
        <v>0</v>
      </c>
      <c r="K32" s="8"/>
      <c r="M32" s="21"/>
      <c r="N32" s="106"/>
      <c r="O32" s="106"/>
      <c r="P32" s="106"/>
      <c r="Q32" s="106"/>
      <c r="R32" s="106"/>
      <c r="S32" s="106"/>
      <c r="T32" s="106"/>
      <c r="U32" s="106"/>
      <c r="V32" s="106"/>
      <c r="W32" s="106"/>
      <c r="X32" s="106"/>
    </row>
    <row r="33" spans="2:24" s="4" customFormat="1" ht="12.75" x14ac:dyDescent="0.25">
      <c r="B33" s="8"/>
      <c r="C33" s="26" t="s">
        <v>442</v>
      </c>
      <c r="D33" s="60" t="str">
        <f t="shared" ref="D33:D38" si="1">D26</f>
        <v>Зданий и сооружений</v>
      </c>
      <c r="E33" s="123" t="s">
        <v>194</v>
      </c>
      <c r="F33" s="89">
        <v>232234.82399999999</v>
      </c>
      <c r="G33" s="89"/>
      <c r="H33" s="89"/>
      <c r="I33" s="89"/>
      <c r="J33" s="89"/>
      <c r="K33" s="8"/>
      <c r="N33" s="106"/>
      <c r="O33" s="106"/>
      <c r="P33" s="106"/>
      <c r="Q33" s="106"/>
      <c r="R33" s="106"/>
      <c r="S33" s="106"/>
      <c r="T33" s="106"/>
      <c r="U33" s="106"/>
      <c r="V33" s="106"/>
      <c r="W33" s="106"/>
      <c r="X33" s="106"/>
    </row>
    <row r="34" spans="2:24" s="4" customFormat="1" ht="12.75" x14ac:dyDescent="0.25">
      <c r="B34" s="8"/>
      <c r="C34" s="26" t="s">
        <v>443</v>
      </c>
      <c r="D34" s="60" t="s">
        <v>444</v>
      </c>
      <c r="E34" s="123" t="s">
        <v>194</v>
      </c>
      <c r="F34" s="89">
        <v>9289.3929599999992</v>
      </c>
      <c r="G34" s="89"/>
      <c r="H34" s="89"/>
      <c r="I34" s="89"/>
      <c r="J34" s="89"/>
      <c r="K34" s="8"/>
      <c r="N34" s="106"/>
      <c r="O34" s="106"/>
      <c r="P34" s="106"/>
      <c r="Q34" s="106"/>
      <c r="R34" s="106"/>
      <c r="S34" s="106"/>
      <c r="T34" s="106"/>
      <c r="U34" s="106"/>
      <c r="V34" s="106"/>
      <c r="W34" s="106"/>
      <c r="X34" s="106"/>
    </row>
    <row r="35" spans="2:24" s="4" customFormat="1" ht="12.75" x14ac:dyDescent="0.25">
      <c r="B35" s="8"/>
      <c r="C35" s="26" t="s">
        <v>445</v>
      </c>
      <c r="D35" s="60" t="s">
        <v>446</v>
      </c>
      <c r="E35" s="123" t="s">
        <v>194</v>
      </c>
      <c r="F35" s="89">
        <v>116117.412</v>
      </c>
      <c r="G35" s="89"/>
      <c r="H35" s="89"/>
      <c r="I35" s="89"/>
      <c r="J35" s="89"/>
      <c r="K35" s="8"/>
      <c r="M35" s="13"/>
      <c r="N35" s="106"/>
      <c r="O35" s="106"/>
      <c r="P35" s="106"/>
      <c r="Q35" s="106"/>
      <c r="R35" s="106"/>
      <c r="S35" s="106"/>
      <c r="T35" s="106"/>
      <c r="U35" s="106"/>
      <c r="V35" s="106"/>
      <c r="W35" s="106"/>
      <c r="X35" s="106"/>
    </row>
    <row r="36" spans="2:24" s="4" customFormat="1" ht="12.75" x14ac:dyDescent="0.25">
      <c r="B36" s="8"/>
      <c r="C36" s="26" t="s">
        <v>447</v>
      </c>
      <c r="D36" s="60" t="str">
        <f t="shared" si="1"/>
        <v>Транспортных средств</v>
      </c>
      <c r="E36" s="123" t="s">
        <v>194</v>
      </c>
      <c r="F36" s="89">
        <v>7380000</v>
      </c>
      <c r="G36" s="89"/>
      <c r="H36" s="89"/>
      <c r="I36" s="89"/>
      <c r="J36" s="89"/>
      <c r="K36" s="8"/>
      <c r="M36" s="13"/>
      <c r="N36" s="106"/>
      <c r="O36" s="106"/>
      <c r="P36" s="106"/>
      <c r="Q36" s="106"/>
      <c r="R36" s="106"/>
      <c r="S36" s="106"/>
      <c r="T36" s="106"/>
      <c r="U36" s="106"/>
      <c r="V36" s="106"/>
      <c r="W36" s="106"/>
      <c r="X36" s="106"/>
    </row>
    <row r="37" spans="2:24" s="4" customFormat="1" ht="25.5" x14ac:dyDescent="0.25">
      <c r="B37" s="8"/>
      <c r="C37" s="26" t="s">
        <v>448</v>
      </c>
      <c r="D37" s="60" t="str">
        <f t="shared" si="1"/>
        <v>Прочих основных средств (указать)</v>
      </c>
      <c r="E37" s="123" t="s">
        <v>194</v>
      </c>
      <c r="F37" s="89">
        <v>106828.019</v>
      </c>
      <c r="G37" s="89"/>
      <c r="H37" s="89"/>
      <c r="I37" s="89"/>
      <c r="J37" s="89"/>
      <c r="K37" s="8"/>
      <c r="M37" s="13"/>
      <c r="N37" s="106"/>
      <c r="O37" s="106"/>
      <c r="P37" s="106"/>
      <c r="Q37" s="106"/>
      <c r="R37" s="106"/>
      <c r="S37" s="106"/>
      <c r="T37" s="106"/>
      <c r="U37" s="106"/>
      <c r="V37" s="106"/>
      <c r="W37" s="106"/>
      <c r="X37" s="106"/>
    </row>
    <row r="38" spans="2:24" s="4" customFormat="1" ht="12.75" x14ac:dyDescent="0.25">
      <c r="B38" s="8"/>
      <c r="C38" s="26" t="s">
        <v>449</v>
      </c>
      <c r="D38" s="60" t="str">
        <f t="shared" si="1"/>
        <v>Нематериальных активов</v>
      </c>
      <c r="E38" s="123" t="s">
        <v>194</v>
      </c>
      <c r="F38" s="89"/>
      <c r="G38" s="89"/>
      <c r="H38" s="89"/>
      <c r="I38" s="89"/>
      <c r="J38" s="89"/>
      <c r="K38" s="8"/>
      <c r="M38" s="13"/>
      <c r="N38" s="106"/>
      <c r="O38" s="106"/>
      <c r="P38" s="106"/>
      <c r="Q38" s="106"/>
      <c r="R38" s="106"/>
      <c r="S38" s="106"/>
      <c r="T38" s="106"/>
      <c r="U38" s="106"/>
      <c r="V38" s="106"/>
      <c r="W38" s="106"/>
      <c r="X38" s="106"/>
    </row>
    <row r="39" spans="2:24" s="4" customFormat="1" ht="38.25" x14ac:dyDescent="0.25">
      <c r="B39" s="8"/>
      <c r="C39" s="26" t="s">
        <v>450</v>
      </c>
      <c r="D39" s="30" t="s">
        <v>451</v>
      </c>
      <c r="E39" s="123" t="s">
        <v>194</v>
      </c>
      <c r="F39" s="109">
        <f>F40+F41+F42+F43+F44+F45</f>
        <v>0</v>
      </c>
      <c r="G39" s="109">
        <f>G40+G41+G42+G43+G44+G45</f>
        <v>1056691.9794776798</v>
      </c>
      <c r="H39" s="109">
        <f>H40+H41+H42+H43+H44+H45</f>
        <v>1056691.9794776798</v>
      </c>
      <c r="I39" s="109">
        <f>I40+I41+I42+I43+I44+I45</f>
        <v>1056691.9794776798</v>
      </c>
      <c r="J39" s="109">
        <f>J40+J41+J42+J43+J44+J45</f>
        <v>1056691.9794776798</v>
      </c>
      <c r="K39" s="8"/>
      <c r="M39" s="21"/>
      <c r="N39" s="106"/>
      <c r="O39" s="106"/>
      <c r="P39" s="106"/>
      <c r="Q39" s="106"/>
      <c r="R39" s="106"/>
      <c r="S39" s="106"/>
      <c r="T39" s="106"/>
      <c r="U39" s="106"/>
      <c r="V39" s="106"/>
      <c r="W39" s="106"/>
      <c r="X39" s="106"/>
    </row>
    <row r="40" spans="2:24" s="4" customFormat="1" ht="12.75" x14ac:dyDescent="0.25">
      <c r="B40" s="8"/>
      <c r="C40" s="26" t="s">
        <v>452</v>
      </c>
      <c r="D40" s="60" t="str">
        <f t="shared" ref="D40:D44" si="2">D33</f>
        <v>Зданий и сооружений</v>
      </c>
      <c r="E40" s="59">
        <v>1.2999999999999999E-2</v>
      </c>
      <c r="F40" s="109">
        <f>$E$40*F26</f>
        <v>0</v>
      </c>
      <c r="G40" s="109">
        <f>$E$40*G26</f>
        <v>3019.0527119999997</v>
      </c>
      <c r="H40" s="109">
        <f>$E$40*H26</f>
        <v>3019.0527119999997</v>
      </c>
      <c r="I40" s="109">
        <f>$E$40*I26</f>
        <v>3019.0527119999997</v>
      </c>
      <c r="J40" s="109">
        <f>$E$40*J26</f>
        <v>3019.0527119999997</v>
      </c>
      <c r="K40" s="8"/>
      <c r="M40" s="21"/>
      <c r="N40" s="106"/>
      <c r="O40" s="106"/>
      <c r="P40" s="106"/>
      <c r="Q40" s="106"/>
      <c r="R40" s="106"/>
      <c r="S40" s="106"/>
      <c r="T40" s="106"/>
      <c r="U40" s="106"/>
      <c r="V40" s="106"/>
      <c r="W40" s="106"/>
      <c r="X40" s="106"/>
    </row>
    <row r="41" spans="2:24" s="4" customFormat="1" ht="12.75" x14ac:dyDescent="0.25">
      <c r="B41" s="8"/>
      <c r="C41" s="26" t="s">
        <v>453</v>
      </c>
      <c r="D41" s="60" t="str">
        <f t="shared" si="2"/>
        <v>Дорогостоящего инвентаря</v>
      </c>
      <c r="E41" s="59">
        <v>8.3000000000000004E-2</v>
      </c>
      <c r="F41" s="109">
        <f>$E$41*F27</f>
        <v>0</v>
      </c>
      <c r="G41" s="109">
        <f>$E$41*G27</f>
        <v>771.01961568000002</v>
      </c>
      <c r="H41" s="109">
        <f>$E$41*H27</f>
        <v>771.01961568000002</v>
      </c>
      <c r="I41" s="109">
        <f>$E$41*I27</f>
        <v>771.01961568000002</v>
      </c>
      <c r="J41" s="109">
        <f>$E$41*J27</f>
        <v>771.01961568000002</v>
      </c>
      <c r="K41" s="8"/>
      <c r="M41" s="21"/>
      <c r="N41" s="106"/>
      <c r="O41" s="106"/>
      <c r="P41" s="106"/>
      <c r="Q41" s="106"/>
      <c r="R41" s="106"/>
      <c r="S41" s="106"/>
      <c r="T41" s="106"/>
      <c r="U41" s="106"/>
      <c r="V41" s="106"/>
      <c r="W41" s="106"/>
      <c r="X41" s="106"/>
    </row>
    <row r="42" spans="2:24" s="4" customFormat="1" ht="12.75" x14ac:dyDescent="0.25">
      <c r="B42" s="8"/>
      <c r="C42" s="26" t="s">
        <v>454</v>
      </c>
      <c r="D42" s="60" t="str">
        <f t="shared" si="2"/>
        <v>Оборудования</v>
      </c>
      <c r="E42" s="59">
        <v>0.1</v>
      </c>
      <c r="F42" s="109">
        <f>$E$42*F28</f>
        <v>0</v>
      </c>
      <c r="G42" s="109">
        <f>$E$42*G28</f>
        <v>11611.7412</v>
      </c>
      <c r="H42" s="109">
        <f>$E$42*H28</f>
        <v>11611.7412</v>
      </c>
      <c r="I42" s="109">
        <f>$E$42*I28</f>
        <v>11611.7412</v>
      </c>
      <c r="J42" s="109">
        <f>$E$42*J28</f>
        <v>11611.7412</v>
      </c>
      <c r="K42" s="8"/>
      <c r="M42" s="21"/>
      <c r="N42" s="106"/>
      <c r="O42" s="106"/>
      <c r="P42" s="106"/>
      <c r="Q42" s="106"/>
      <c r="R42" s="106"/>
      <c r="S42" s="106"/>
      <c r="T42" s="106"/>
      <c r="U42" s="106"/>
      <c r="V42" s="106"/>
      <c r="W42" s="106"/>
    </row>
    <row r="43" spans="2:24" s="9" customFormat="1" ht="14.25" x14ac:dyDescent="0.25">
      <c r="B43" s="16"/>
      <c r="C43" s="26" t="s">
        <v>455</v>
      </c>
      <c r="D43" s="60" t="str">
        <f t="shared" si="2"/>
        <v>Транспортных средств</v>
      </c>
      <c r="E43" s="59">
        <f>('4-3_Прогр. произв'!G14)/(82*600000)</f>
        <v>0.14037246138211382</v>
      </c>
      <c r="F43" s="109">
        <f>$E$43*F29</f>
        <v>0</v>
      </c>
      <c r="G43" s="109">
        <f>$E$43*G29</f>
        <v>1035948.765</v>
      </c>
      <c r="H43" s="109">
        <f t="shared" ref="H43:J43" si="3">$E$43*H29</f>
        <v>1035948.765</v>
      </c>
      <c r="I43" s="109">
        <f t="shared" si="3"/>
        <v>1035948.765</v>
      </c>
      <c r="J43" s="109">
        <f t="shared" si="3"/>
        <v>1035948.765</v>
      </c>
      <c r="K43" s="16"/>
      <c r="M43" s="21"/>
      <c r="N43" s="106"/>
      <c r="O43" s="106"/>
      <c r="P43" s="106"/>
      <c r="Q43" s="106"/>
      <c r="R43" s="106"/>
      <c r="S43" s="106"/>
      <c r="T43" s="106"/>
      <c r="U43" s="106"/>
      <c r="V43" s="106"/>
      <c r="W43" s="106"/>
    </row>
    <row r="44" spans="2:24" s="9" customFormat="1" ht="25.5" x14ac:dyDescent="0.25">
      <c r="B44" s="8"/>
      <c r="C44" s="26" t="s">
        <v>456</v>
      </c>
      <c r="D44" s="60" t="str">
        <f t="shared" si="2"/>
        <v>Прочих основных средств (указать)</v>
      </c>
      <c r="E44" s="59">
        <v>0.05</v>
      </c>
      <c r="F44" s="109">
        <f>$E$44*F30</f>
        <v>0</v>
      </c>
      <c r="G44" s="109">
        <f>$E$44*G30</f>
        <v>5341.4009500000002</v>
      </c>
      <c r="H44" s="109">
        <f>$E$44*H30</f>
        <v>5341.4009500000002</v>
      </c>
      <c r="I44" s="109">
        <f>$E$44*I30</f>
        <v>5341.4009500000002</v>
      </c>
      <c r="J44" s="109">
        <f>$E$44*J30</f>
        <v>5341.4009500000002</v>
      </c>
      <c r="K44" s="6"/>
      <c r="M44" s="21"/>
      <c r="N44" s="106"/>
      <c r="O44" s="106"/>
      <c r="P44" s="106"/>
      <c r="Q44" s="106"/>
      <c r="R44" s="106"/>
      <c r="S44" s="106"/>
      <c r="T44" s="106"/>
      <c r="U44" s="106"/>
      <c r="V44" s="106"/>
      <c r="W44" s="106"/>
    </row>
    <row r="45" spans="2:24" s="8" customFormat="1" ht="12.75" x14ac:dyDescent="0.25">
      <c r="C45" s="26" t="s">
        <v>457</v>
      </c>
      <c r="D45" s="60"/>
      <c r="E45" s="170"/>
      <c r="F45" s="109"/>
      <c r="G45" s="109"/>
      <c r="H45" s="109"/>
      <c r="I45" s="109"/>
      <c r="J45" s="109"/>
      <c r="M45" s="21"/>
      <c r="N45" s="106"/>
      <c r="O45" s="106"/>
      <c r="P45" s="106"/>
      <c r="Q45" s="106"/>
      <c r="R45" s="106"/>
      <c r="S45" s="106"/>
      <c r="T45" s="106"/>
      <c r="U45" s="106"/>
      <c r="V45" s="106"/>
      <c r="W45" s="106"/>
    </row>
    <row r="46" spans="2:24" s="29" customFormat="1" ht="38.25" x14ac:dyDescent="0.15">
      <c r="C46" s="26" t="s">
        <v>458</v>
      </c>
      <c r="D46" s="30" t="s">
        <v>459</v>
      </c>
      <c r="E46" s="123" t="s">
        <v>194</v>
      </c>
      <c r="F46" s="109">
        <f>F47+F48+F49+F50+F51+F52</f>
        <v>0</v>
      </c>
      <c r="G46" s="109">
        <f>G47+G48+G49+G50+G51+G52</f>
        <v>1056691.9794776798</v>
      </c>
      <c r="H46" s="109">
        <f>H47+H48+H49+H50+H51+H52</f>
        <v>2113383.9589553596</v>
      </c>
      <c r="I46" s="109">
        <f>I47+I48+I49+I50+I51+I52</f>
        <v>3170075.9384330399</v>
      </c>
      <c r="J46" s="109">
        <f>J47+J48+J49+J50+J51+J52</f>
        <v>4226767.9179107193</v>
      </c>
      <c r="M46" s="21"/>
      <c r="N46" s="106"/>
      <c r="O46" s="106"/>
      <c r="P46" s="106"/>
      <c r="Q46" s="106"/>
      <c r="R46" s="106"/>
      <c r="S46" s="106"/>
      <c r="T46" s="106"/>
      <c r="U46" s="106"/>
      <c r="V46" s="106"/>
      <c r="W46" s="106"/>
      <c r="X46" s="106"/>
    </row>
    <row r="47" spans="2:24" s="33" customFormat="1" ht="12.75" x14ac:dyDescent="0.25">
      <c r="B47" s="8"/>
      <c r="C47" s="26" t="s">
        <v>460</v>
      </c>
      <c r="D47" s="60" t="str">
        <f t="shared" ref="D47:D52" si="4">D40</f>
        <v>Зданий и сооружений</v>
      </c>
      <c r="E47" s="123" t="s">
        <v>194</v>
      </c>
      <c r="F47" s="109">
        <f t="shared" ref="F47:F52" si="5">F40</f>
        <v>0</v>
      </c>
      <c r="G47" s="109">
        <f t="shared" ref="G47:J52" si="6">F47+G40</f>
        <v>3019.0527119999997</v>
      </c>
      <c r="H47" s="109">
        <f t="shared" si="6"/>
        <v>6038.1054239999994</v>
      </c>
      <c r="I47" s="109">
        <f t="shared" si="6"/>
        <v>9057.1581359999982</v>
      </c>
      <c r="J47" s="109">
        <f t="shared" si="6"/>
        <v>12076.210847999999</v>
      </c>
      <c r="K47" s="8"/>
      <c r="M47" s="21"/>
      <c r="N47" s="106"/>
      <c r="O47" s="106"/>
      <c r="P47" s="106"/>
      <c r="Q47" s="106"/>
      <c r="R47" s="106"/>
      <c r="S47" s="106"/>
      <c r="T47" s="106"/>
      <c r="U47" s="106"/>
      <c r="V47" s="106"/>
      <c r="W47" s="106"/>
    </row>
    <row r="48" spans="2:24" s="8" customFormat="1" ht="12.75" x14ac:dyDescent="0.25">
      <c r="C48" s="26" t="s">
        <v>461</v>
      </c>
      <c r="D48" s="60" t="str">
        <f t="shared" si="4"/>
        <v>Дорогостоящего инвентаря</v>
      </c>
      <c r="E48" s="123" t="s">
        <v>194</v>
      </c>
      <c r="F48" s="109">
        <f t="shared" si="5"/>
        <v>0</v>
      </c>
      <c r="G48" s="109">
        <f t="shared" si="6"/>
        <v>771.01961568000002</v>
      </c>
      <c r="H48" s="109">
        <f t="shared" si="6"/>
        <v>1542.03923136</v>
      </c>
      <c r="I48" s="109">
        <f t="shared" si="6"/>
        <v>2313.0588470399998</v>
      </c>
      <c r="J48" s="109">
        <f t="shared" si="6"/>
        <v>3084.0784627200001</v>
      </c>
      <c r="M48" s="4"/>
      <c r="N48" s="106"/>
      <c r="O48" s="106"/>
      <c r="P48" s="106"/>
      <c r="Q48" s="106"/>
      <c r="R48" s="106"/>
      <c r="S48" s="106"/>
      <c r="T48" s="106"/>
      <c r="U48" s="106"/>
      <c r="V48" s="106"/>
      <c r="W48" s="106"/>
      <c r="X48" s="106"/>
    </row>
    <row r="49" spans="2:24" s="29" customFormat="1" ht="12.75" x14ac:dyDescent="0.15">
      <c r="C49" s="26" t="s">
        <v>462</v>
      </c>
      <c r="D49" s="60" t="str">
        <f t="shared" si="4"/>
        <v>Оборудования</v>
      </c>
      <c r="E49" s="123" t="s">
        <v>194</v>
      </c>
      <c r="F49" s="109">
        <f t="shared" si="5"/>
        <v>0</v>
      </c>
      <c r="G49" s="109">
        <f t="shared" si="6"/>
        <v>11611.7412</v>
      </c>
      <c r="H49" s="109">
        <f t="shared" si="6"/>
        <v>23223.482400000001</v>
      </c>
      <c r="I49" s="109">
        <f t="shared" si="6"/>
        <v>34835.223599999998</v>
      </c>
      <c r="J49" s="109">
        <f t="shared" si="6"/>
        <v>46446.964800000002</v>
      </c>
      <c r="M49" s="4"/>
      <c r="N49" s="106"/>
      <c r="O49" s="106"/>
      <c r="P49" s="106"/>
      <c r="Q49" s="106"/>
      <c r="R49" s="106"/>
      <c r="S49" s="106"/>
      <c r="T49" s="106"/>
      <c r="U49" s="106"/>
      <c r="V49" s="106"/>
      <c r="W49" s="106"/>
      <c r="X49" s="106"/>
    </row>
    <row r="50" spans="2:24" s="33" customFormat="1" ht="12.75" x14ac:dyDescent="0.25">
      <c r="B50" s="8"/>
      <c r="C50" s="26" t="s">
        <v>463</v>
      </c>
      <c r="D50" s="60" t="str">
        <f t="shared" si="4"/>
        <v>Транспортных средств</v>
      </c>
      <c r="E50" s="123" t="s">
        <v>194</v>
      </c>
      <c r="F50" s="109">
        <f t="shared" si="5"/>
        <v>0</v>
      </c>
      <c r="G50" s="109">
        <f t="shared" si="6"/>
        <v>1035948.765</v>
      </c>
      <c r="H50" s="109">
        <f t="shared" si="6"/>
        <v>2071897.53</v>
      </c>
      <c r="I50" s="109">
        <f t="shared" si="6"/>
        <v>3107846.2949999999</v>
      </c>
      <c r="J50" s="109">
        <f t="shared" si="6"/>
        <v>4143795.06</v>
      </c>
      <c r="K50" s="8"/>
      <c r="M50" s="4"/>
      <c r="N50" s="106"/>
      <c r="O50" s="106"/>
      <c r="P50" s="106"/>
      <c r="Q50" s="106"/>
      <c r="R50" s="106"/>
      <c r="S50" s="106"/>
      <c r="T50" s="106"/>
      <c r="U50" s="106"/>
      <c r="V50" s="106"/>
      <c r="W50" s="106"/>
      <c r="X50" s="106"/>
    </row>
    <row r="51" spans="2:24" s="8" customFormat="1" ht="25.5" x14ac:dyDescent="0.25">
      <c r="C51" s="26" t="s">
        <v>464</v>
      </c>
      <c r="D51" s="60" t="str">
        <f t="shared" si="4"/>
        <v>Прочих основных средств (указать)</v>
      </c>
      <c r="E51" s="123" t="s">
        <v>194</v>
      </c>
      <c r="F51" s="109">
        <f t="shared" si="5"/>
        <v>0</v>
      </c>
      <c r="G51" s="109">
        <f t="shared" si="6"/>
        <v>5341.4009500000002</v>
      </c>
      <c r="H51" s="109">
        <f t="shared" si="6"/>
        <v>10682.8019</v>
      </c>
      <c r="I51" s="109">
        <f t="shared" si="6"/>
        <v>16024.202850000001</v>
      </c>
      <c r="J51" s="109">
        <f t="shared" si="6"/>
        <v>21365.603800000001</v>
      </c>
      <c r="M51" s="4"/>
      <c r="N51" s="106"/>
      <c r="O51" s="106"/>
      <c r="P51" s="106"/>
      <c r="Q51" s="106"/>
      <c r="R51" s="106"/>
      <c r="S51" s="106"/>
      <c r="T51" s="106"/>
      <c r="U51" s="106"/>
      <c r="V51" s="106"/>
      <c r="W51" s="106"/>
      <c r="X51" s="106"/>
    </row>
    <row r="52" spans="2:24" s="8" customFormat="1" ht="12.75" x14ac:dyDescent="0.25">
      <c r="C52" s="26" t="s">
        <v>465</v>
      </c>
      <c r="D52" s="60">
        <f t="shared" si="4"/>
        <v>0</v>
      </c>
      <c r="E52" s="123" t="s">
        <v>194</v>
      </c>
      <c r="F52" s="109">
        <f t="shared" si="5"/>
        <v>0</v>
      </c>
      <c r="G52" s="109">
        <f t="shared" si="6"/>
        <v>0</v>
      </c>
      <c r="H52" s="109">
        <f t="shared" si="6"/>
        <v>0</v>
      </c>
      <c r="I52" s="109">
        <f t="shared" si="6"/>
        <v>0</v>
      </c>
      <c r="J52" s="109">
        <f t="shared" si="6"/>
        <v>0</v>
      </c>
      <c r="M52" s="4"/>
      <c r="N52" s="106"/>
      <c r="O52" s="106"/>
      <c r="P52" s="106"/>
      <c r="Q52" s="106"/>
      <c r="R52" s="106"/>
      <c r="S52" s="106"/>
      <c r="T52" s="106"/>
      <c r="U52" s="106"/>
      <c r="V52" s="106"/>
      <c r="W52" s="106"/>
      <c r="X52" s="106"/>
    </row>
    <row r="53" spans="2:24" s="8" customFormat="1" ht="25.5" x14ac:dyDescent="0.25">
      <c r="C53" s="26" t="s">
        <v>466</v>
      </c>
      <c r="D53" s="30" t="s">
        <v>467</v>
      </c>
      <c r="E53" s="123" t="s">
        <v>194</v>
      </c>
      <c r="F53" s="109">
        <f>F54+F55+F56+F57+F58+F59</f>
        <v>0</v>
      </c>
      <c r="G53" s="109">
        <f>G54+G55+G56+G57+G58+G59</f>
        <v>6787777.6684823204</v>
      </c>
      <c r="H53" s="109">
        <f>H54+H55+H56+H57+H58+H59</f>
        <v>5731085.6890046401</v>
      </c>
      <c r="I53" s="109">
        <f>I54+I55+I56+I57+I58+I59</f>
        <v>4674393.7095269607</v>
      </c>
      <c r="J53" s="109">
        <f>J54+J55+J56+J57+J58+J59</f>
        <v>3617701.73004928</v>
      </c>
      <c r="M53" s="4"/>
      <c r="N53" s="106"/>
      <c r="O53" s="106"/>
      <c r="P53" s="106"/>
      <c r="Q53" s="106"/>
      <c r="R53" s="106"/>
      <c r="S53" s="106"/>
      <c r="T53" s="106"/>
      <c r="U53" s="106"/>
      <c r="V53" s="106"/>
      <c r="W53" s="106"/>
      <c r="X53" s="106"/>
    </row>
    <row r="54" spans="2:24" s="8" customFormat="1" ht="12.75" x14ac:dyDescent="0.25">
      <c r="C54" s="26" t="s">
        <v>468</v>
      </c>
      <c r="D54" s="60" t="str">
        <f t="shared" ref="D54:D59" si="7">D47</f>
        <v>Зданий и сооружений</v>
      </c>
      <c r="E54" s="123" t="s">
        <v>194</v>
      </c>
      <c r="F54" s="109">
        <f t="shared" ref="F54:J59" si="8">IF(F26-F47&lt;0,0,F26-F47)</f>
        <v>0</v>
      </c>
      <c r="G54" s="109">
        <f t="shared" si="8"/>
        <v>229215.77128799999</v>
      </c>
      <c r="H54" s="109">
        <f t="shared" si="8"/>
        <v>226196.71857599998</v>
      </c>
      <c r="I54" s="109">
        <f t="shared" si="8"/>
        <v>223177.66586399998</v>
      </c>
      <c r="J54" s="109">
        <f t="shared" si="8"/>
        <v>220158.61315200001</v>
      </c>
      <c r="M54" s="4"/>
      <c r="N54" s="106"/>
      <c r="O54" s="106"/>
      <c r="P54" s="106"/>
      <c r="Q54" s="106"/>
      <c r="R54" s="106"/>
      <c r="S54" s="106"/>
      <c r="T54" s="106"/>
      <c r="U54" s="106"/>
      <c r="V54" s="106"/>
      <c r="W54" s="106"/>
      <c r="X54" s="106"/>
    </row>
    <row r="55" spans="2:24" s="8" customFormat="1" ht="12.75" x14ac:dyDescent="0.25">
      <c r="C55" s="26" t="s">
        <v>469</v>
      </c>
      <c r="D55" s="60" t="str">
        <f t="shared" si="7"/>
        <v>Дорогостоящего инвентаря</v>
      </c>
      <c r="E55" s="123" t="s">
        <v>194</v>
      </c>
      <c r="F55" s="109">
        <f t="shared" si="8"/>
        <v>0</v>
      </c>
      <c r="G55" s="109">
        <f t="shared" si="8"/>
        <v>8518.3733443199999</v>
      </c>
      <c r="H55" s="109">
        <f t="shared" si="8"/>
        <v>7747.3537286399987</v>
      </c>
      <c r="I55" s="109">
        <f t="shared" si="8"/>
        <v>6976.3341129599994</v>
      </c>
      <c r="J55" s="109">
        <f t="shared" si="8"/>
        <v>6205.3144972799992</v>
      </c>
      <c r="M55" s="4"/>
      <c r="N55" s="106"/>
      <c r="O55" s="106"/>
      <c r="P55" s="106"/>
      <c r="Q55" s="106"/>
      <c r="R55" s="106"/>
      <c r="S55" s="106"/>
      <c r="T55" s="106"/>
      <c r="U55" s="106"/>
      <c r="V55" s="106"/>
      <c r="W55" s="106"/>
      <c r="X55" s="106"/>
    </row>
    <row r="56" spans="2:24" s="8" customFormat="1" ht="12.75" x14ac:dyDescent="0.25">
      <c r="C56" s="26" t="s">
        <v>470</v>
      </c>
      <c r="D56" s="60" t="str">
        <f t="shared" si="7"/>
        <v>Оборудования</v>
      </c>
      <c r="E56" s="123" t="s">
        <v>194</v>
      </c>
      <c r="F56" s="109">
        <f t="shared" si="8"/>
        <v>0</v>
      </c>
      <c r="G56" s="109">
        <f t="shared" si="8"/>
        <v>104505.67079999999</v>
      </c>
      <c r="H56" s="109">
        <f t="shared" si="8"/>
        <v>92893.929600000003</v>
      </c>
      <c r="I56" s="109">
        <f t="shared" si="8"/>
        <v>81282.188399999999</v>
      </c>
      <c r="J56" s="109">
        <f t="shared" si="8"/>
        <v>69670.447199999995</v>
      </c>
      <c r="M56" s="4"/>
      <c r="N56" s="106"/>
      <c r="O56" s="106"/>
      <c r="P56" s="106"/>
      <c r="Q56" s="106"/>
      <c r="R56" s="106"/>
      <c r="S56" s="106"/>
      <c r="T56" s="106"/>
      <c r="U56" s="106"/>
      <c r="V56" s="106"/>
      <c r="W56" s="106"/>
      <c r="X56" s="106"/>
    </row>
    <row r="57" spans="2:24" s="8" customFormat="1" ht="12.75" x14ac:dyDescent="0.25">
      <c r="C57" s="26" t="s">
        <v>471</v>
      </c>
      <c r="D57" s="60" t="str">
        <f t="shared" si="7"/>
        <v>Транспортных средств</v>
      </c>
      <c r="E57" s="123" t="s">
        <v>194</v>
      </c>
      <c r="F57" s="109">
        <f t="shared" si="8"/>
        <v>0</v>
      </c>
      <c r="G57" s="109">
        <f t="shared" si="8"/>
        <v>6344051.2350000003</v>
      </c>
      <c r="H57" s="109">
        <f t="shared" si="8"/>
        <v>5308102.47</v>
      </c>
      <c r="I57" s="109">
        <f t="shared" si="8"/>
        <v>4272153.7050000001</v>
      </c>
      <c r="J57" s="109">
        <f t="shared" si="8"/>
        <v>3236204.94</v>
      </c>
      <c r="M57" s="4"/>
      <c r="N57" s="106"/>
      <c r="O57" s="106"/>
      <c r="P57" s="106"/>
      <c r="Q57" s="106"/>
      <c r="R57" s="106"/>
      <c r="S57" s="106"/>
      <c r="T57" s="106"/>
      <c r="U57" s="106"/>
      <c r="V57" s="106"/>
      <c r="W57" s="106"/>
      <c r="X57" s="106"/>
    </row>
    <row r="58" spans="2:24" s="8" customFormat="1" ht="25.5" x14ac:dyDescent="0.25">
      <c r="C58" s="26" t="s">
        <v>472</v>
      </c>
      <c r="D58" s="60" t="str">
        <f t="shared" si="7"/>
        <v>Прочих основных средств (указать)</v>
      </c>
      <c r="E58" s="123" t="s">
        <v>194</v>
      </c>
      <c r="F58" s="109">
        <f t="shared" si="8"/>
        <v>0</v>
      </c>
      <c r="G58" s="109">
        <f t="shared" si="8"/>
        <v>101486.61805</v>
      </c>
      <c r="H58" s="109">
        <f t="shared" si="8"/>
        <v>96145.217099999994</v>
      </c>
      <c r="I58" s="109">
        <f t="shared" si="8"/>
        <v>90803.816149999999</v>
      </c>
      <c r="J58" s="109">
        <f t="shared" si="8"/>
        <v>85462.415200000003</v>
      </c>
      <c r="M58" s="4"/>
      <c r="N58" s="106"/>
      <c r="O58" s="106"/>
      <c r="P58" s="106"/>
      <c r="Q58" s="106"/>
      <c r="R58" s="106"/>
      <c r="S58" s="106"/>
      <c r="T58" s="106"/>
      <c r="U58" s="106"/>
      <c r="V58" s="106"/>
      <c r="W58" s="106"/>
      <c r="X58" s="106"/>
    </row>
    <row r="59" spans="2:24" s="8" customFormat="1" ht="12.75" x14ac:dyDescent="0.25">
      <c r="C59" s="26" t="s">
        <v>473</v>
      </c>
      <c r="D59" s="60">
        <f t="shared" si="7"/>
        <v>0</v>
      </c>
      <c r="E59" s="123" t="s">
        <v>194</v>
      </c>
      <c r="F59" s="109">
        <f t="shared" si="8"/>
        <v>0</v>
      </c>
      <c r="G59" s="109">
        <f t="shared" si="8"/>
        <v>0</v>
      </c>
      <c r="H59" s="109">
        <f t="shared" si="8"/>
        <v>0</v>
      </c>
      <c r="I59" s="109">
        <f t="shared" si="8"/>
        <v>0</v>
      </c>
      <c r="J59" s="109">
        <f t="shared" si="8"/>
        <v>0</v>
      </c>
      <c r="M59" s="4"/>
      <c r="N59" s="106"/>
      <c r="O59" s="106"/>
      <c r="P59" s="106"/>
      <c r="Q59" s="106"/>
      <c r="R59" s="106"/>
      <c r="S59" s="106"/>
      <c r="T59" s="106"/>
      <c r="U59" s="106"/>
      <c r="V59" s="106"/>
      <c r="W59" s="106"/>
      <c r="X59" s="106"/>
    </row>
    <row r="60" spans="2:24" s="8" customFormat="1" ht="25.5" x14ac:dyDescent="0.25">
      <c r="C60" s="26" t="s">
        <v>185</v>
      </c>
      <c r="D60" s="56" t="s">
        <v>474</v>
      </c>
      <c r="E60" s="123" t="s">
        <v>194</v>
      </c>
      <c r="F60" s="109"/>
      <c r="G60" s="109"/>
      <c r="H60" s="109"/>
      <c r="I60" s="109"/>
      <c r="J60" s="109"/>
      <c r="M60" s="4"/>
      <c r="N60" s="106"/>
      <c r="O60" s="106"/>
      <c r="P60" s="106"/>
      <c r="Q60" s="106"/>
      <c r="R60" s="106"/>
      <c r="S60" s="106"/>
      <c r="T60" s="106"/>
      <c r="U60" s="106"/>
      <c r="V60" s="106"/>
      <c r="W60" s="106"/>
      <c r="X60" s="106"/>
    </row>
    <row r="61" spans="2:24" s="8" customFormat="1" ht="63.75" x14ac:dyDescent="0.25">
      <c r="C61" s="169" t="s">
        <v>187</v>
      </c>
      <c r="D61" s="30" t="s">
        <v>475</v>
      </c>
      <c r="E61" s="123" t="s">
        <v>194</v>
      </c>
      <c r="F61" s="109">
        <f>F9+F24</f>
        <v>0</v>
      </c>
      <c r="G61" s="109">
        <f>G9+G24</f>
        <v>7844469.6479600007</v>
      </c>
      <c r="H61" s="109">
        <f>H9+H24</f>
        <v>7844469.6479600007</v>
      </c>
      <c r="I61" s="109">
        <f>I9+I24</f>
        <v>7844469.6479600007</v>
      </c>
      <c r="J61" s="109">
        <f>J9+J24</f>
        <v>7844469.6479600007</v>
      </c>
      <c r="M61" s="4"/>
      <c r="N61" s="106"/>
      <c r="O61" s="106"/>
      <c r="P61" s="106"/>
      <c r="Q61" s="106"/>
      <c r="R61" s="106"/>
      <c r="S61" s="106"/>
      <c r="T61" s="106"/>
      <c r="U61" s="106"/>
      <c r="V61" s="106"/>
      <c r="W61" s="106"/>
      <c r="X61" s="106"/>
    </row>
    <row r="62" spans="2:24" s="8" customFormat="1" ht="25.5" x14ac:dyDescent="0.25">
      <c r="C62" s="169"/>
      <c r="D62" s="60" t="s">
        <v>413</v>
      </c>
      <c r="E62" s="123" t="s">
        <v>194</v>
      </c>
      <c r="F62" s="109">
        <f>F10+F28</f>
        <v>0</v>
      </c>
      <c r="G62" s="109">
        <f>G10+G28</f>
        <v>116117.412</v>
      </c>
      <c r="H62" s="109">
        <f>H10+H28</f>
        <v>116117.412</v>
      </c>
      <c r="I62" s="109">
        <f>I10+I28</f>
        <v>116117.412</v>
      </c>
      <c r="J62" s="109">
        <f>J10+J28</f>
        <v>116117.412</v>
      </c>
      <c r="M62" s="4"/>
      <c r="N62" s="106"/>
      <c r="O62" s="106"/>
      <c r="P62" s="106"/>
      <c r="Q62" s="106"/>
      <c r="R62" s="106"/>
      <c r="S62" s="106"/>
      <c r="T62" s="106"/>
      <c r="U62" s="106"/>
      <c r="V62" s="106"/>
      <c r="W62" s="106"/>
      <c r="X62" s="106"/>
    </row>
    <row r="63" spans="2:24" s="8" customFormat="1" ht="25.5" x14ac:dyDescent="0.25">
      <c r="C63" s="169" t="s">
        <v>188</v>
      </c>
      <c r="D63" s="30" t="s">
        <v>476</v>
      </c>
      <c r="E63" s="123" t="s">
        <v>194</v>
      </c>
      <c r="F63" s="109">
        <f>F11+F32</f>
        <v>7844469.6479600007</v>
      </c>
      <c r="G63" s="109">
        <f>G11+G32</f>
        <v>0</v>
      </c>
      <c r="H63" s="109">
        <f>H11+H32</f>
        <v>0</v>
      </c>
      <c r="I63" s="109">
        <f>I11+I32</f>
        <v>0</v>
      </c>
      <c r="J63" s="109">
        <f>J11+J32</f>
        <v>0</v>
      </c>
      <c r="M63" s="4"/>
      <c r="N63" s="106"/>
      <c r="O63" s="106"/>
      <c r="P63" s="106"/>
      <c r="Q63" s="106"/>
      <c r="R63" s="106"/>
      <c r="S63" s="106"/>
      <c r="T63" s="106"/>
      <c r="U63" s="106"/>
      <c r="V63" s="106"/>
      <c r="W63" s="106"/>
      <c r="X63" s="106"/>
    </row>
    <row r="64" spans="2:24" s="8" customFormat="1" ht="25.5" x14ac:dyDescent="0.25">
      <c r="C64" s="169"/>
      <c r="D64" s="60" t="s">
        <v>413</v>
      </c>
      <c r="E64" s="123" t="s">
        <v>194</v>
      </c>
      <c r="F64" s="109">
        <f>F12+F35</f>
        <v>116117.412</v>
      </c>
      <c r="G64" s="109">
        <f>G12+G35</f>
        <v>0</v>
      </c>
      <c r="H64" s="109">
        <f>H12+H35</f>
        <v>0</v>
      </c>
      <c r="I64" s="109">
        <f>I12+I35</f>
        <v>0</v>
      </c>
      <c r="J64" s="109">
        <f>J12+J35</f>
        <v>0</v>
      </c>
      <c r="M64" s="4"/>
      <c r="N64" s="106"/>
      <c r="O64" s="106"/>
      <c r="P64" s="106"/>
      <c r="Q64" s="106"/>
      <c r="R64" s="106"/>
      <c r="S64" s="106"/>
      <c r="T64" s="106"/>
      <c r="U64" s="106"/>
      <c r="V64" s="106"/>
      <c r="W64" s="106"/>
      <c r="X64" s="106"/>
    </row>
    <row r="65" spans="2:25" s="8" customFormat="1" ht="38.25" x14ac:dyDescent="0.25">
      <c r="C65" s="169" t="s">
        <v>190</v>
      </c>
      <c r="D65" s="30" t="s">
        <v>477</v>
      </c>
      <c r="E65" s="123" t="s">
        <v>194</v>
      </c>
      <c r="F65" s="109">
        <f>F17+F39</f>
        <v>0</v>
      </c>
      <c r="G65" s="109">
        <f>G17+G39</f>
        <v>1056691.9794776798</v>
      </c>
      <c r="H65" s="109">
        <f>H17+H39</f>
        <v>1056691.9794776798</v>
      </c>
      <c r="I65" s="109">
        <f>I17+I39</f>
        <v>1056691.9794776798</v>
      </c>
      <c r="J65" s="109">
        <f>J17+J39</f>
        <v>1056691.9794776798</v>
      </c>
      <c r="M65" s="4"/>
      <c r="N65" s="106"/>
      <c r="O65" s="106"/>
      <c r="P65" s="106"/>
      <c r="Q65" s="106"/>
      <c r="R65" s="106"/>
      <c r="S65" s="106"/>
      <c r="T65" s="106"/>
      <c r="U65" s="106"/>
      <c r="V65" s="106"/>
      <c r="W65" s="106"/>
      <c r="X65" s="106"/>
    </row>
    <row r="66" spans="2:25" s="9" customFormat="1" ht="25.5" x14ac:dyDescent="0.25">
      <c r="B66" s="8"/>
      <c r="C66" s="169"/>
      <c r="D66" s="60" t="s">
        <v>413</v>
      </c>
      <c r="E66" s="123" t="s">
        <v>194</v>
      </c>
      <c r="F66" s="109">
        <f>F18+F42</f>
        <v>0</v>
      </c>
      <c r="G66" s="109">
        <f>G18+G42</f>
        <v>11611.7412</v>
      </c>
      <c r="H66" s="109">
        <f>H18+H42</f>
        <v>11611.7412</v>
      </c>
      <c r="I66" s="109">
        <f>I18+I42</f>
        <v>11611.7412</v>
      </c>
      <c r="J66" s="109">
        <f>J18+J42</f>
        <v>11611.7412</v>
      </c>
      <c r="K66" s="6"/>
      <c r="M66" s="4"/>
      <c r="N66" s="106"/>
      <c r="O66" s="106"/>
      <c r="P66" s="106"/>
      <c r="Q66" s="106"/>
      <c r="R66" s="106"/>
      <c r="S66" s="106"/>
      <c r="T66" s="106"/>
      <c r="U66" s="106"/>
      <c r="V66" s="106"/>
      <c r="W66" s="106"/>
      <c r="X66" s="106"/>
      <c r="Y66" s="106"/>
    </row>
    <row r="67" spans="2:25" s="33" customFormat="1" ht="38.25" x14ac:dyDescent="0.25">
      <c r="B67" s="8"/>
      <c r="C67" s="169" t="s">
        <v>478</v>
      </c>
      <c r="D67" s="30" t="s">
        <v>479</v>
      </c>
      <c r="E67" s="123" t="s">
        <v>194</v>
      </c>
      <c r="F67" s="109">
        <f>F19+F46</f>
        <v>0</v>
      </c>
      <c r="G67" s="109">
        <f>G19+G46</f>
        <v>1056691.9794776798</v>
      </c>
      <c r="H67" s="109">
        <f>H19+H46</f>
        <v>2113383.9589553596</v>
      </c>
      <c r="I67" s="109">
        <f>I19+I46</f>
        <v>3170075.9384330399</v>
      </c>
      <c r="J67" s="109">
        <f>J19+J46</f>
        <v>4226767.9179107193</v>
      </c>
      <c r="K67" s="8"/>
      <c r="M67" s="4"/>
      <c r="N67" s="106"/>
      <c r="O67" s="106"/>
      <c r="P67" s="106"/>
      <c r="Q67" s="106"/>
      <c r="R67" s="106"/>
      <c r="S67" s="106"/>
      <c r="T67" s="106"/>
      <c r="U67" s="106"/>
      <c r="V67" s="106"/>
      <c r="W67" s="106"/>
      <c r="X67" s="106"/>
      <c r="Y67" s="106"/>
    </row>
    <row r="68" spans="2:25" s="33" customFormat="1" ht="25.5" x14ac:dyDescent="0.25">
      <c r="B68" s="8"/>
      <c r="C68" s="169"/>
      <c r="D68" s="60" t="s">
        <v>413</v>
      </c>
      <c r="E68" s="123" t="s">
        <v>194</v>
      </c>
      <c r="F68" s="109">
        <f>F20+F49</f>
        <v>0</v>
      </c>
      <c r="G68" s="109">
        <f>+G20+G49</f>
        <v>11611.7412</v>
      </c>
      <c r="H68" s="109">
        <f>+H20+H49</f>
        <v>23223.482400000001</v>
      </c>
      <c r="I68" s="109">
        <f>+I20+I49</f>
        <v>34835.223599999998</v>
      </c>
      <c r="J68" s="109">
        <f>+J20+J49</f>
        <v>46446.964800000002</v>
      </c>
      <c r="K68" s="8"/>
      <c r="M68" s="4"/>
      <c r="N68" s="106"/>
      <c r="O68" s="106"/>
      <c r="P68" s="106"/>
      <c r="Q68" s="106"/>
      <c r="R68" s="106"/>
      <c r="S68" s="106"/>
      <c r="T68" s="106"/>
      <c r="U68" s="106"/>
      <c r="V68" s="106"/>
      <c r="W68" s="106"/>
      <c r="X68" s="106"/>
      <c r="Y68" s="106"/>
    </row>
    <row r="69" spans="2:25" s="33" customFormat="1" ht="38.25" x14ac:dyDescent="0.25">
      <c r="B69" s="8"/>
      <c r="C69" s="169" t="s">
        <v>480</v>
      </c>
      <c r="D69" s="30" t="s">
        <v>481</v>
      </c>
      <c r="E69" s="55" t="s">
        <v>194</v>
      </c>
      <c r="F69" s="171">
        <f>F21+F53</f>
        <v>0</v>
      </c>
      <c r="G69" s="171">
        <f>G21+G53</f>
        <v>6787777.6684823204</v>
      </c>
      <c r="H69" s="171">
        <f>H21+H53</f>
        <v>5731085.6890046401</v>
      </c>
      <c r="I69" s="171">
        <f>I21+I53</f>
        <v>4674393.7095269607</v>
      </c>
      <c r="J69" s="109">
        <f>J21+J53</f>
        <v>3617701.73004928</v>
      </c>
      <c r="K69" s="8"/>
      <c r="M69" s="4"/>
      <c r="N69" s="106"/>
      <c r="O69" s="106"/>
      <c r="P69" s="106"/>
      <c r="Q69" s="106"/>
      <c r="R69" s="106"/>
      <c r="S69" s="106"/>
      <c r="T69" s="106"/>
      <c r="U69" s="106"/>
      <c r="V69" s="106"/>
      <c r="W69" s="106"/>
      <c r="X69" s="106"/>
      <c r="Y69" s="106"/>
    </row>
    <row r="70" spans="2:25" s="8" customFormat="1" ht="25.5" x14ac:dyDescent="0.25">
      <c r="C70" s="169"/>
      <c r="D70" s="60" t="s">
        <v>413</v>
      </c>
      <c r="E70" s="123" t="s">
        <v>194</v>
      </c>
      <c r="F70" s="109">
        <f>F22+F56</f>
        <v>0</v>
      </c>
      <c r="G70" s="109">
        <f>G22+G56</f>
        <v>104505.67079999999</v>
      </c>
      <c r="H70" s="109">
        <f>H22+H56</f>
        <v>92893.929600000003</v>
      </c>
      <c r="I70" s="109">
        <f>I22+I56</f>
        <v>81282.188399999999</v>
      </c>
      <c r="J70" s="109">
        <f>J22+J56</f>
        <v>69670.447199999995</v>
      </c>
      <c r="M70" s="4"/>
      <c r="N70" s="106"/>
      <c r="O70" s="106"/>
      <c r="P70" s="106"/>
      <c r="Q70" s="106"/>
      <c r="R70" s="106"/>
      <c r="S70" s="106"/>
      <c r="T70" s="106"/>
      <c r="U70" s="106"/>
      <c r="V70" s="106"/>
      <c r="W70" s="106"/>
      <c r="X70" s="106"/>
      <c r="Y70" s="106"/>
    </row>
    <row r="71" spans="2:25" s="8" customFormat="1" ht="4.5" customHeight="1" x14ac:dyDescent="0.25">
      <c r="B71" s="5"/>
      <c r="C71" s="129"/>
      <c r="D71" s="5"/>
      <c r="E71" s="5"/>
      <c r="F71" s="5"/>
      <c r="G71" s="5"/>
      <c r="H71" s="5"/>
      <c r="I71" s="5"/>
      <c r="J71" s="5"/>
      <c r="K71" s="5"/>
      <c r="M71" s="4"/>
      <c r="N71" s="106"/>
      <c r="O71" s="106"/>
      <c r="P71" s="106"/>
      <c r="Q71" s="106"/>
      <c r="R71" s="106"/>
      <c r="S71" s="106"/>
    </row>
    <row r="72" spans="2:25" s="8" customFormat="1" ht="21" customHeight="1" x14ac:dyDescent="0.25">
      <c r="B72" s="5"/>
      <c r="C72" s="49" t="s">
        <v>482</v>
      </c>
      <c r="D72" s="49"/>
      <c r="E72" s="49"/>
      <c r="F72" s="49"/>
      <c r="G72" s="49"/>
      <c r="H72" s="49"/>
      <c r="I72" s="49"/>
      <c r="J72" s="49"/>
      <c r="K72" s="5"/>
      <c r="M72" s="4"/>
    </row>
    <row r="73" spans="2:25" s="8" customFormat="1" ht="7.5" customHeight="1" x14ac:dyDescent="0.25">
      <c r="B73" s="5"/>
      <c r="C73" s="5"/>
      <c r="D73" s="5"/>
      <c r="E73" s="5"/>
      <c r="F73" s="5"/>
      <c r="G73" s="5"/>
      <c r="H73" s="5"/>
      <c r="I73" s="5"/>
      <c r="J73" s="5"/>
      <c r="K73" s="5"/>
      <c r="M73" s="4"/>
    </row>
    <row r="74" spans="2:25" s="8" customFormat="1" ht="12.75" customHeight="1" x14ac:dyDescent="0.25">
      <c r="B74" s="5"/>
      <c r="C74" s="49" t="s">
        <v>305</v>
      </c>
      <c r="D74" s="49"/>
      <c r="E74" s="49"/>
      <c r="F74" s="49"/>
      <c r="G74" s="49"/>
      <c r="H74" s="49"/>
      <c r="I74" s="49"/>
      <c r="J74" s="49"/>
      <c r="K74" s="5"/>
      <c r="M74" s="4"/>
    </row>
    <row r="75" spans="2:25" s="8" customFormat="1" ht="28.5" customHeight="1" x14ac:dyDescent="0.25">
      <c r="B75" s="5"/>
      <c r="C75" s="49" t="s">
        <v>483</v>
      </c>
      <c r="D75" s="49"/>
      <c r="E75" s="49"/>
      <c r="F75" s="49"/>
      <c r="G75" s="49"/>
      <c r="H75" s="49"/>
      <c r="I75" s="49"/>
      <c r="J75" s="49"/>
      <c r="K75" s="5"/>
      <c r="M75" s="4"/>
    </row>
    <row r="76" spans="2:25" s="8" customFormat="1" ht="10.5" x14ac:dyDescent="0.25">
      <c r="B76" s="5"/>
      <c r="C76" s="49" t="s">
        <v>484</v>
      </c>
      <c r="D76" s="49"/>
      <c r="E76" s="49"/>
      <c r="F76" s="49"/>
      <c r="G76" s="49"/>
      <c r="H76" s="49"/>
      <c r="I76" s="49"/>
      <c r="J76" s="49"/>
      <c r="K76" s="5"/>
      <c r="M76" s="4"/>
    </row>
    <row r="77" spans="2:25" s="8" customFormat="1" ht="20.25" customHeight="1" x14ac:dyDescent="0.25">
      <c r="B77" s="5"/>
      <c r="C77" s="49" t="s">
        <v>485</v>
      </c>
      <c r="D77" s="49"/>
      <c r="E77" s="49"/>
      <c r="F77" s="49"/>
      <c r="G77" s="49"/>
      <c r="H77" s="49"/>
      <c r="I77" s="49"/>
      <c r="J77" s="49"/>
      <c r="K77" s="5"/>
      <c r="M77" s="4"/>
    </row>
    <row r="78" spans="2:25" s="4" customFormat="1" ht="10.5" customHeight="1" x14ac:dyDescent="0.25">
      <c r="B78" s="5"/>
      <c r="C78" s="49"/>
      <c r="D78" s="49"/>
      <c r="E78" s="49"/>
      <c r="F78" s="49"/>
      <c r="G78" s="49"/>
      <c r="H78" s="49"/>
      <c r="I78" s="49"/>
      <c r="J78" s="49"/>
      <c r="K78" s="5"/>
    </row>
  </sheetData>
  <mergeCells count="26">
    <mergeCell ref="C78:J78"/>
    <mergeCell ref="C69:C70"/>
    <mergeCell ref="C72:J72"/>
    <mergeCell ref="C74:J74"/>
    <mergeCell ref="C75:J75"/>
    <mergeCell ref="C76:J76"/>
    <mergeCell ref="C77:J77"/>
    <mergeCell ref="C21:C22"/>
    <mergeCell ref="C24:C25"/>
    <mergeCell ref="C61:C62"/>
    <mergeCell ref="C63:C64"/>
    <mergeCell ref="C65:C66"/>
    <mergeCell ref="C67:C68"/>
    <mergeCell ref="C9:C10"/>
    <mergeCell ref="C11:C12"/>
    <mergeCell ref="C13:C14"/>
    <mergeCell ref="C15:C16"/>
    <mergeCell ref="C17:C18"/>
    <mergeCell ref="C19:C20"/>
    <mergeCell ref="C4:J4"/>
    <mergeCell ref="I5:J5"/>
    <mergeCell ref="C6:C7"/>
    <mergeCell ref="D6:D7"/>
    <mergeCell ref="E6:E7"/>
    <mergeCell ref="F6:F7"/>
    <mergeCell ref="G6:J6"/>
  </mergeCells>
  <pageMargins left="0.7" right="0.7" top="0.75" bottom="0.75" header="0.3" footer="0.3"/>
  <pageSetup paperSize="9" scale="94" orientation="portrait" r:id="rId1"/>
  <colBreaks count="1" manualBreakCount="1">
    <brk id="11" min="1" max="7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AP47"/>
  <sheetViews>
    <sheetView topLeftCell="A16" zoomScale="64" zoomScaleNormal="64" workbookViewId="0">
      <selection activeCell="L44" sqref="L44"/>
    </sheetView>
  </sheetViews>
  <sheetFormatPr defaultColWidth="2.7109375" defaultRowHeight="12" customHeight="1" x14ac:dyDescent="0.15"/>
  <cols>
    <col min="1" max="1" width="4.28515625" style="4" bestFit="1" customWidth="1"/>
    <col min="2" max="2" width="3.28515625" style="4" customWidth="1"/>
    <col min="3" max="3" width="6.28515625" style="50" customWidth="1"/>
    <col min="4" max="4" width="41" style="51" customWidth="1"/>
    <col min="5" max="5" width="12.42578125" style="4" customWidth="1"/>
    <col min="6" max="6" width="14.140625" style="4" customWidth="1"/>
    <col min="7" max="8" width="13.28515625" style="4" customWidth="1"/>
    <col min="9" max="9" width="14.42578125" style="4" customWidth="1"/>
    <col min="10" max="10" width="4.85546875" style="4" customWidth="1"/>
    <col min="11" max="11" width="2.7109375" style="4" customWidth="1"/>
    <col min="12" max="12" width="70.42578125" style="4" customWidth="1"/>
    <col min="13" max="16" width="8.5703125" style="4" bestFit="1" customWidth="1"/>
    <col min="17" max="17" width="2.7109375" style="4"/>
    <col min="18" max="18" width="3.28515625" style="4" bestFit="1" customWidth="1"/>
    <col min="19" max="20" width="6.85546875" style="4" bestFit="1" customWidth="1"/>
    <col min="21" max="21" width="5.5703125" style="4" bestFit="1" customWidth="1"/>
    <col min="22" max="22" width="5" style="4" bestFit="1" customWidth="1"/>
    <col min="23" max="23" width="6.85546875" style="4" bestFit="1" customWidth="1"/>
    <col min="24" max="24" width="6.140625" style="4" customWidth="1"/>
    <col min="25" max="16384" width="2.7109375" style="4"/>
  </cols>
  <sheetData>
    <row r="1" spans="2:42" ht="15" customHeight="1" x14ac:dyDescent="0.25">
      <c r="B1" s="2"/>
      <c r="C1" s="1"/>
      <c r="D1" s="2"/>
      <c r="E1" s="2"/>
      <c r="F1" s="2"/>
      <c r="G1" s="2"/>
      <c r="H1" s="2"/>
      <c r="I1" s="2"/>
      <c r="J1" s="3"/>
      <c r="K1" s="2"/>
      <c r="L1" s="2"/>
      <c r="M1" s="2"/>
      <c r="N1" s="2"/>
    </row>
    <row r="2" spans="2:42" ht="15" x14ac:dyDescent="0.15">
      <c r="B2" s="5"/>
      <c r="C2" s="6"/>
      <c r="D2" s="7"/>
      <c r="E2" s="8"/>
      <c r="F2" s="8"/>
      <c r="G2" s="8"/>
      <c r="H2" s="8"/>
      <c r="I2" s="8"/>
      <c r="J2" s="8"/>
      <c r="L2" s="2"/>
      <c r="S2" s="9"/>
      <c r="T2" s="9"/>
      <c r="U2" s="9"/>
      <c r="V2" s="9"/>
      <c r="W2" s="9"/>
      <c r="X2" s="9"/>
      <c r="Y2" s="9"/>
      <c r="Z2" s="9"/>
      <c r="AA2" s="9"/>
      <c r="AB2" s="9"/>
      <c r="AC2" s="9"/>
      <c r="AD2" s="9"/>
      <c r="AE2" s="9"/>
      <c r="AF2" s="9"/>
      <c r="AG2" s="9"/>
      <c r="AH2" s="9"/>
      <c r="AI2" s="9"/>
      <c r="AJ2" s="9"/>
      <c r="AK2" s="9"/>
      <c r="AL2" s="9"/>
      <c r="AM2" s="9"/>
      <c r="AN2" s="9"/>
      <c r="AO2" s="9"/>
      <c r="AP2" s="9"/>
    </row>
    <row r="3" spans="2:42" ht="10.5" x14ac:dyDescent="0.15">
      <c r="B3" s="5"/>
      <c r="C3" s="6"/>
      <c r="D3" s="7"/>
      <c r="E3" s="8"/>
      <c r="F3" s="8"/>
      <c r="G3" s="8"/>
      <c r="H3" s="8" t="s">
        <v>486</v>
      </c>
      <c r="I3" s="8"/>
      <c r="J3" s="8"/>
      <c r="S3" s="9"/>
      <c r="T3" s="9"/>
      <c r="U3" s="9"/>
      <c r="V3" s="9"/>
      <c r="W3" s="9"/>
      <c r="X3" s="9"/>
      <c r="Y3" s="9"/>
      <c r="Z3" s="9"/>
      <c r="AA3" s="9"/>
      <c r="AB3" s="9"/>
      <c r="AC3" s="9"/>
      <c r="AD3" s="9"/>
      <c r="AE3" s="9"/>
      <c r="AF3" s="9"/>
      <c r="AG3" s="9"/>
      <c r="AH3" s="9"/>
      <c r="AI3" s="9"/>
      <c r="AJ3" s="9"/>
      <c r="AK3" s="9"/>
      <c r="AL3" s="9"/>
      <c r="AM3" s="9"/>
      <c r="AN3" s="9"/>
      <c r="AO3" s="9"/>
      <c r="AP3" s="9"/>
    </row>
    <row r="4" spans="2:42" ht="22.5" customHeight="1" x14ac:dyDescent="0.25">
      <c r="B4" s="10"/>
      <c r="C4" s="150" t="s">
        <v>1058</v>
      </c>
      <c r="D4" s="150"/>
      <c r="E4" s="150"/>
      <c r="F4" s="150"/>
      <c r="G4" s="150"/>
      <c r="H4" s="150"/>
      <c r="I4" s="150"/>
      <c r="J4" s="12"/>
      <c r="L4" s="13"/>
      <c r="S4" s="9"/>
      <c r="T4" s="9"/>
      <c r="U4" s="9"/>
      <c r="V4" s="9"/>
      <c r="W4" s="9"/>
      <c r="X4" s="9"/>
      <c r="Y4" s="9"/>
      <c r="Z4" s="9"/>
      <c r="AA4" s="9"/>
      <c r="AB4" s="9"/>
      <c r="AC4" s="9"/>
      <c r="AD4" s="9"/>
      <c r="AE4" s="9"/>
      <c r="AF4" s="9"/>
      <c r="AG4" s="9"/>
      <c r="AH4" s="9"/>
      <c r="AI4" s="9"/>
      <c r="AJ4" s="9"/>
      <c r="AK4" s="9"/>
      <c r="AL4" s="9"/>
      <c r="AM4" s="9"/>
      <c r="AN4" s="9"/>
      <c r="AO4" s="9"/>
      <c r="AP4" s="9"/>
    </row>
    <row r="5" spans="2:42" ht="16.5" customHeight="1" x14ac:dyDescent="0.2">
      <c r="B5" s="10"/>
      <c r="C5" s="14"/>
      <c r="D5" s="14"/>
      <c r="E5" s="14"/>
      <c r="F5" s="14"/>
      <c r="G5" s="14"/>
      <c r="H5" s="15"/>
      <c r="I5" s="15"/>
      <c r="J5" s="12"/>
      <c r="L5" s="13"/>
      <c r="S5" s="9"/>
      <c r="T5" s="9"/>
      <c r="U5" s="9"/>
      <c r="V5" s="9"/>
      <c r="W5" s="9"/>
      <c r="X5" s="9"/>
      <c r="Y5" s="9"/>
      <c r="Z5" s="9"/>
      <c r="AA5" s="9"/>
      <c r="AB5" s="9"/>
      <c r="AC5" s="9"/>
      <c r="AD5" s="9"/>
      <c r="AE5" s="9"/>
      <c r="AF5" s="9"/>
      <c r="AG5" s="9"/>
      <c r="AH5" s="9"/>
      <c r="AI5" s="9"/>
      <c r="AJ5" s="9"/>
      <c r="AK5" s="9"/>
      <c r="AL5" s="9"/>
      <c r="AM5" s="9"/>
      <c r="AN5" s="9"/>
      <c r="AO5" s="9"/>
      <c r="AP5" s="9"/>
    </row>
    <row r="6" spans="2:42" ht="37.5" customHeight="1" x14ac:dyDescent="0.25">
      <c r="B6" s="16"/>
      <c r="C6" s="17" t="s">
        <v>174</v>
      </c>
      <c r="D6" s="18" t="s">
        <v>234</v>
      </c>
      <c r="E6" s="20" t="s">
        <v>302</v>
      </c>
      <c r="F6" s="20" t="s">
        <v>177</v>
      </c>
      <c r="G6" s="20"/>
      <c r="H6" s="20"/>
      <c r="I6" s="20"/>
      <c r="J6" s="12"/>
      <c r="L6" s="21"/>
      <c r="S6" s="9"/>
      <c r="T6" s="9"/>
      <c r="U6" s="9"/>
      <c r="V6" s="9"/>
      <c r="W6" s="9"/>
      <c r="X6" s="9"/>
      <c r="Y6" s="9"/>
      <c r="Z6" s="9"/>
      <c r="AA6" s="9"/>
      <c r="AB6" s="9"/>
      <c r="AC6" s="9"/>
      <c r="AD6" s="9"/>
      <c r="AE6" s="9"/>
      <c r="AF6" s="9"/>
      <c r="AG6" s="9"/>
      <c r="AH6" s="9"/>
      <c r="AI6" s="9"/>
      <c r="AJ6" s="9"/>
      <c r="AK6" s="9"/>
      <c r="AL6" s="9"/>
      <c r="AM6" s="9"/>
      <c r="AN6" s="9"/>
      <c r="AO6" s="9"/>
      <c r="AP6" s="9"/>
    </row>
    <row r="7" spans="2:42" ht="28.5" customHeight="1" x14ac:dyDescent="0.25">
      <c r="B7" s="16"/>
      <c r="C7" s="22"/>
      <c r="D7" s="23"/>
      <c r="E7" s="20"/>
      <c r="F7" s="25">
        <f>'4-8_Расчет амортизации'!G7</f>
        <v>2021</v>
      </c>
      <c r="G7" s="25">
        <f>'4-8_Расчет амортизации'!H7</f>
        <v>2022</v>
      </c>
      <c r="H7" s="25">
        <f>'4-8_Расчет амортизации'!I7</f>
        <v>2023</v>
      </c>
      <c r="I7" s="25">
        <f>'4-8_Расчет амортизации'!J7</f>
        <v>2024</v>
      </c>
      <c r="J7" s="12"/>
      <c r="L7" s="21"/>
      <c r="S7" s="9"/>
      <c r="T7" s="9"/>
      <c r="U7" s="9"/>
      <c r="V7" s="9"/>
      <c r="W7" s="9"/>
      <c r="X7" s="9"/>
      <c r="Y7" s="9"/>
      <c r="Z7" s="9"/>
      <c r="AA7" s="9"/>
      <c r="AB7" s="9"/>
      <c r="AC7" s="9"/>
      <c r="AD7" s="9"/>
      <c r="AE7" s="9"/>
      <c r="AF7" s="9"/>
      <c r="AG7" s="9"/>
      <c r="AH7" s="9"/>
      <c r="AI7" s="9"/>
      <c r="AJ7" s="9"/>
      <c r="AK7" s="9"/>
      <c r="AL7" s="9"/>
      <c r="AM7" s="9"/>
      <c r="AN7" s="9"/>
      <c r="AO7" s="9"/>
      <c r="AP7" s="9"/>
    </row>
    <row r="8" spans="2:42" ht="25.5" x14ac:dyDescent="0.25">
      <c r="B8" s="8"/>
      <c r="C8" s="26">
        <v>1</v>
      </c>
      <c r="D8" s="56" t="s">
        <v>487</v>
      </c>
      <c r="E8" s="109">
        <f>(E9+E15+E16+E17+E18)</f>
        <v>0</v>
      </c>
      <c r="F8" s="109">
        <f>(F9+F15+F16+F17+F18)</f>
        <v>9063557.3441265598</v>
      </c>
      <c r="G8" s="109">
        <f>(G9+G15+G16+G17+G18)</f>
        <v>9063527.1535994392</v>
      </c>
      <c r="H8" s="109">
        <f>(H9+H15+H16+H17+H18)</f>
        <v>9063496.9630723186</v>
      </c>
      <c r="I8" s="109">
        <f>(I9+I15+I16+I17+I18)</f>
        <v>9063466.7725451998</v>
      </c>
      <c r="J8" s="8"/>
      <c r="L8" s="21"/>
      <c r="M8" s="106"/>
      <c r="N8" s="106"/>
      <c r="O8" s="106"/>
      <c r="P8" s="106"/>
      <c r="R8" s="106"/>
      <c r="S8" s="106"/>
      <c r="T8" s="106"/>
      <c r="U8" s="106"/>
      <c r="V8" s="106"/>
      <c r="W8" s="106"/>
      <c r="X8" s="106"/>
      <c r="Y8" s="106"/>
      <c r="Z8" s="106"/>
    </row>
    <row r="9" spans="2:42" s="9" customFormat="1" ht="25.5" x14ac:dyDescent="0.25">
      <c r="B9" s="16"/>
      <c r="C9" s="26" t="s">
        <v>179</v>
      </c>
      <c r="D9" s="30" t="s">
        <v>488</v>
      </c>
      <c r="E9" s="109">
        <f>E10+E11+E12+E13+E14</f>
        <v>0</v>
      </c>
      <c r="F9" s="109">
        <f>F10+F11+F12+F13+F14</f>
        <v>5900981.7331999997</v>
      </c>
      <c r="G9" s="109">
        <f>G10+G11+G12+G13+G14</f>
        <v>5900981.7331999997</v>
      </c>
      <c r="H9" s="109">
        <f>H10+H11+H12+H13+H14</f>
        <v>5900981.7331999997</v>
      </c>
      <c r="I9" s="109">
        <f>I10+I11+I12+I13+I14</f>
        <v>5900981.7331999997</v>
      </c>
      <c r="J9" s="16"/>
      <c r="L9" s="21"/>
      <c r="M9" s="106"/>
      <c r="N9" s="106"/>
      <c r="O9" s="106"/>
      <c r="P9" s="106"/>
      <c r="R9" s="106"/>
      <c r="S9" s="106"/>
      <c r="T9" s="106"/>
      <c r="U9" s="106"/>
      <c r="V9" s="106"/>
      <c r="W9" s="106"/>
      <c r="X9" s="106"/>
    </row>
    <row r="10" spans="2:42" s="8" customFormat="1" ht="18" customHeight="1" x14ac:dyDescent="0.25">
      <c r="C10" s="26" t="s">
        <v>489</v>
      </c>
      <c r="D10" s="127" t="s">
        <v>490</v>
      </c>
      <c r="E10" s="109">
        <f>'4-5_Расчет затрат на сырье'!I18</f>
        <v>0</v>
      </c>
      <c r="F10" s="109">
        <f>'4-5_Расчет затрат на сырье'!L18</f>
        <v>4999783.6399999997</v>
      </c>
      <c r="G10" s="109">
        <f>'4-5_Расчет затрат на сырье'!O18</f>
        <v>4999783.6399999997</v>
      </c>
      <c r="H10" s="109">
        <f>'4-5_Расчет затрат на сырье'!R18</f>
        <v>4999783.6399999997</v>
      </c>
      <c r="I10" s="109">
        <f>'4-5_Расчет затрат на сырье'!U18</f>
        <v>4999783.6399999997</v>
      </c>
      <c r="L10" s="13"/>
      <c r="M10" s="106"/>
      <c r="N10" s="106"/>
      <c r="O10" s="106"/>
      <c r="P10" s="106"/>
      <c r="R10" s="106"/>
      <c r="S10" s="106"/>
      <c r="T10" s="106"/>
      <c r="U10" s="106"/>
      <c r="V10" s="106"/>
      <c r="W10" s="106"/>
    </row>
    <row r="11" spans="2:42" s="29" customFormat="1" ht="25.5" x14ac:dyDescent="0.15">
      <c r="C11" s="26" t="s">
        <v>491</v>
      </c>
      <c r="D11" s="127" t="s">
        <v>492</v>
      </c>
      <c r="E11" s="109">
        <f>'4-5_Расчет затрат на сырье'!I25</f>
        <v>0</v>
      </c>
      <c r="F11" s="109">
        <f>'4-5_Расчет затрат на сырье'!L25</f>
        <v>851230.76329999999</v>
      </c>
      <c r="G11" s="109">
        <f>'4-5_Расчет затрат на сырье'!O25</f>
        <v>851230.76329999999</v>
      </c>
      <c r="H11" s="109">
        <f>'4-5_Расчет затрат на сырье'!R25</f>
        <v>851230.76329999999</v>
      </c>
      <c r="I11" s="109">
        <f>'4-5_Расчет затрат на сырье'!U25</f>
        <v>851230.76329999999</v>
      </c>
      <c r="L11" s="13"/>
      <c r="M11" s="106"/>
      <c r="N11" s="106"/>
      <c r="O11" s="106"/>
      <c r="P11" s="106"/>
      <c r="R11" s="106"/>
      <c r="S11" s="106"/>
      <c r="T11" s="106"/>
      <c r="U11" s="106"/>
      <c r="V11" s="106"/>
      <c r="W11" s="106"/>
    </row>
    <row r="12" spans="2:42" s="33" customFormat="1" ht="25.5" x14ac:dyDescent="0.25">
      <c r="B12" s="8"/>
      <c r="C12" s="26" t="s">
        <v>493</v>
      </c>
      <c r="D12" s="127" t="s">
        <v>494</v>
      </c>
      <c r="E12" s="109">
        <f>'4-6_Расчет затрат на ТЭР'!G32</f>
        <v>0</v>
      </c>
      <c r="F12" s="109">
        <f>'4-6_Расчет затрат на ТЭР'!J32</f>
        <v>49967.329899999997</v>
      </c>
      <c r="G12" s="109">
        <f>'4-6_Расчет затрат на ТЭР'!L32</f>
        <v>49967.329899999997</v>
      </c>
      <c r="H12" s="109">
        <f>'4-6_Расчет затрат на ТЭР'!N32</f>
        <v>49967.329899999997</v>
      </c>
      <c r="I12" s="109">
        <f>'4-6_Расчет затрат на ТЭР'!P32</f>
        <v>49967.329899999997</v>
      </c>
      <c r="J12" s="8"/>
      <c r="L12" s="13"/>
      <c r="M12" s="106"/>
      <c r="N12" s="106"/>
      <c r="O12" s="106"/>
      <c r="P12" s="106"/>
      <c r="R12" s="106"/>
      <c r="S12" s="106"/>
      <c r="T12" s="106"/>
      <c r="U12" s="106"/>
      <c r="V12" s="106"/>
      <c r="W12" s="106"/>
    </row>
    <row r="13" spans="2:42" s="8" customFormat="1" ht="25.5" x14ac:dyDescent="0.25">
      <c r="C13" s="26" t="s">
        <v>495</v>
      </c>
      <c r="D13" s="127" t="s">
        <v>496</v>
      </c>
      <c r="E13" s="89">
        <v>0</v>
      </c>
      <c r="F13" s="89">
        <v>0</v>
      </c>
      <c r="G13" s="89">
        <v>0</v>
      </c>
      <c r="H13" s="89">
        <v>0</v>
      </c>
      <c r="I13" s="89">
        <v>0</v>
      </c>
      <c r="L13" s="21"/>
      <c r="M13" s="106"/>
      <c r="N13" s="106"/>
      <c r="O13" s="106"/>
      <c r="P13" s="106"/>
      <c r="R13" s="106"/>
      <c r="S13" s="106"/>
      <c r="T13" s="106"/>
      <c r="U13" s="106"/>
      <c r="V13" s="106"/>
      <c r="W13" s="106"/>
    </row>
    <row r="14" spans="2:42" s="29" customFormat="1" ht="28.5" customHeight="1" x14ac:dyDescent="0.15">
      <c r="C14" s="26" t="s">
        <v>497</v>
      </c>
      <c r="D14" s="127" t="s">
        <v>498</v>
      </c>
      <c r="E14" s="89">
        <v>0</v>
      </c>
      <c r="F14" s="89">
        <v>0</v>
      </c>
      <c r="G14" s="89">
        <v>0</v>
      </c>
      <c r="H14" s="89">
        <v>0</v>
      </c>
      <c r="I14" s="89">
        <v>0</v>
      </c>
      <c r="L14" s="21"/>
      <c r="M14" s="106"/>
      <c r="N14" s="106"/>
      <c r="O14" s="106"/>
      <c r="P14" s="106"/>
      <c r="R14" s="106"/>
      <c r="S14" s="106"/>
      <c r="T14" s="106"/>
      <c r="U14" s="106"/>
      <c r="V14" s="106"/>
      <c r="W14" s="106"/>
    </row>
    <row r="15" spans="2:42" s="33" customFormat="1" ht="29.25" customHeight="1" x14ac:dyDescent="0.25">
      <c r="B15" s="8"/>
      <c r="C15" s="26" t="s">
        <v>181</v>
      </c>
      <c r="D15" s="30" t="s">
        <v>499</v>
      </c>
      <c r="E15" s="109">
        <f>'4-7_Расчет зар.платы'!G20</f>
        <v>0</v>
      </c>
      <c r="F15" s="109">
        <f>'4-7_Расчет зар.платы'!J20</f>
        <v>1176412.416</v>
      </c>
      <c r="G15" s="109">
        <f>'4-7_Расчет зар.платы'!M20</f>
        <v>1176412.416</v>
      </c>
      <c r="H15" s="109">
        <f>'4-7_Расчет зар.платы'!P20</f>
        <v>1176412.416</v>
      </c>
      <c r="I15" s="109">
        <f>'4-7_Расчет зар.платы'!S20</f>
        <v>1176412.416</v>
      </c>
      <c r="J15" s="8"/>
      <c r="L15" s="21"/>
      <c r="M15" s="106"/>
      <c r="N15" s="106"/>
      <c r="O15" s="106"/>
      <c r="P15" s="106"/>
      <c r="R15" s="106"/>
      <c r="S15" s="106"/>
      <c r="T15" s="106"/>
      <c r="U15" s="106"/>
      <c r="V15" s="106"/>
      <c r="W15" s="106"/>
    </row>
    <row r="16" spans="2:42" s="8" customFormat="1" ht="38.25" customHeight="1" x14ac:dyDescent="0.25">
      <c r="C16" s="26" t="s">
        <v>182</v>
      </c>
      <c r="D16" s="30" t="s">
        <v>500</v>
      </c>
      <c r="E16" s="109">
        <f>'4-7_Расчет зар.платы'!G18</f>
        <v>0</v>
      </c>
      <c r="F16" s="109">
        <f>'4-7_Расчет зар.платы'!J18</f>
        <v>407038.69593599997</v>
      </c>
      <c r="G16" s="109">
        <f>'4-7_Расчет зар.платы'!M18</f>
        <v>407038.69593599997</v>
      </c>
      <c r="H16" s="109">
        <f>'4-7_Расчет зар.платы'!P18</f>
        <v>407038.69593599997</v>
      </c>
      <c r="I16" s="109">
        <f>'4-7_Расчет зар.платы'!S18</f>
        <v>407038.69593599997</v>
      </c>
      <c r="L16" s="21"/>
      <c r="M16" s="106"/>
      <c r="N16" s="106"/>
      <c r="O16" s="106"/>
      <c r="P16" s="106"/>
      <c r="R16" s="106"/>
      <c r="S16" s="106"/>
      <c r="T16" s="106"/>
      <c r="U16" s="106"/>
      <c r="V16" s="106"/>
      <c r="W16" s="106"/>
    </row>
    <row r="17" spans="1:23" s="9" customFormat="1" ht="42" customHeight="1" x14ac:dyDescent="0.25">
      <c r="B17" s="8"/>
      <c r="C17" s="26" t="s">
        <v>420</v>
      </c>
      <c r="D17" s="30" t="s">
        <v>501</v>
      </c>
      <c r="E17" s="109">
        <f>'4-8_Расчет амортизации'!F65</f>
        <v>0</v>
      </c>
      <c r="F17" s="109">
        <f>'4-8_Расчет амортизации'!G65</f>
        <v>1056691.9794776798</v>
      </c>
      <c r="G17" s="109">
        <f>'4-8_Расчет амортизации'!H65</f>
        <v>1056691.9794776798</v>
      </c>
      <c r="H17" s="109">
        <f>'4-8_Расчет амортизации'!I65</f>
        <v>1056691.9794776798</v>
      </c>
      <c r="I17" s="109">
        <f>'4-8_Расчет амортизации'!J65</f>
        <v>1056691.9794776798</v>
      </c>
      <c r="J17" s="6"/>
      <c r="L17" s="21"/>
      <c r="M17" s="106"/>
      <c r="N17" s="106"/>
      <c r="O17" s="106"/>
      <c r="P17" s="106"/>
      <c r="R17" s="106"/>
      <c r="S17" s="106"/>
      <c r="T17" s="106"/>
      <c r="U17" s="106"/>
      <c r="V17" s="106"/>
      <c r="W17" s="106"/>
    </row>
    <row r="18" spans="1:23" s="33" customFormat="1" ht="25.5" x14ac:dyDescent="0.25">
      <c r="B18" s="8"/>
      <c r="C18" s="26" t="s">
        <v>422</v>
      </c>
      <c r="D18" s="30" t="s">
        <v>502</v>
      </c>
      <c r="E18" s="109">
        <f>E19+E20+E21+E22+E23</f>
        <v>0</v>
      </c>
      <c r="F18" s="109">
        <f>F19+F20+F21+F22+F23</f>
        <v>522432.51951288001</v>
      </c>
      <c r="G18" s="109">
        <f>G19+G20+G21+G22+G23</f>
        <v>522402.32898575999</v>
      </c>
      <c r="H18" s="109">
        <f>H19+H20+H21+H22+H23</f>
        <v>522372.13845864008</v>
      </c>
      <c r="I18" s="109">
        <f>I19+I20+I21+I22+I23</f>
        <v>522341.94793151994</v>
      </c>
      <c r="J18" s="8"/>
      <c r="L18" s="21"/>
      <c r="M18" s="106"/>
      <c r="N18" s="106"/>
      <c r="O18" s="106"/>
      <c r="P18" s="106"/>
      <c r="R18" s="106"/>
      <c r="S18" s="106"/>
      <c r="T18" s="106"/>
      <c r="U18" s="106"/>
      <c r="V18" s="106"/>
      <c r="W18" s="106"/>
    </row>
    <row r="19" spans="1:23" s="33" customFormat="1" ht="12.75" x14ac:dyDescent="0.25">
      <c r="B19" s="8"/>
      <c r="C19" s="26" t="s">
        <v>503</v>
      </c>
      <c r="D19" s="127" t="s">
        <v>504</v>
      </c>
      <c r="E19" s="109">
        <f>'4-16_Расчет налогов сборов'!G34</f>
        <v>0</v>
      </c>
      <c r="F19" s="109">
        <f>'4-16_Расчет налогов сборов'!H34-F16</f>
        <v>126432.51951288001</v>
      </c>
      <c r="G19" s="109">
        <f>'4-16_Расчет налогов сборов'!I34-G16</f>
        <v>126402.32898575999</v>
      </c>
      <c r="H19" s="109">
        <f>'4-16_Расчет налогов сборов'!J34-H16</f>
        <v>126372.13845864008</v>
      </c>
      <c r="I19" s="109">
        <f>'4-16_Расчет налогов сборов'!K34-I16</f>
        <v>126341.94793151994</v>
      </c>
      <c r="J19" s="8"/>
      <c r="L19" s="35"/>
      <c r="M19" s="106"/>
      <c r="N19" s="106"/>
      <c r="O19" s="106"/>
      <c r="P19" s="106"/>
      <c r="R19" s="106"/>
      <c r="S19" s="106"/>
      <c r="T19" s="106"/>
      <c r="U19" s="106"/>
      <c r="V19" s="106"/>
      <c r="W19" s="106"/>
    </row>
    <row r="20" spans="1:23" s="33" customFormat="1" ht="12.75" x14ac:dyDescent="0.25">
      <c r="B20" s="8"/>
      <c r="C20" s="26" t="s">
        <v>505</v>
      </c>
      <c r="D20" s="127" t="s">
        <v>506</v>
      </c>
      <c r="E20" s="89">
        <v>0</v>
      </c>
      <c r="F20" s="89">
        <v>0</v>
      </c>
      <c r="G20" s="89">
        <v>0</v>
      </c>
      <c r="H20" s="89">
        <v>0</v>
      </c>
      <c r="I20" s="89">
        <v>0</v>
      </c>
      <c r="J20" s="8"/>
      <c r="L20" s="35"/>
      <c r="M20" s="106"/>
      <c r="N20" s="106"/>
      <c r="O20" s="106"/>
      <c r="P20" s="106"/>
      <c r="R20" s="106"/>
      <c r="S20" s="106"/>
      <c r="T20" s="106"/>
      <c r="U20" s="106"/>
      <c r="V20" s="106"/>
      <c r="W20" s="106"/>
    </row>
    <row r="21" spans="1:23" s="33" customFormat="1" ht="12.75" x14ac:dyDescent="0.25">
      <c r="B21" s="8"/>
      <c r="C21" s="26" t="s">
        <v>507</v>
      </c>
      <c r="D21" s="127" t="s">
        <v>508</v>
      </c>
      <c r="E21" s="109">
        <f>'4-13_Расчет погашения кредитов'!E20</f>
        <v>0</v>
      </c>
      <c r="F21" s="109"/>
      <c r="G21" s="109"/>
      <c r="H21" s="109"/>
      <c r="I21" s="109"/>
      <c r="J21" s="8"/>
      <c r="L21" s="36"/>
      <c r="M21" s="106"/>
      <c r="N21" s="106"/>
      <c r="O21" s="106"/>
      <c r="P21" s="106"/>
      <c r="R21" s="106"/>
      <c r="S21" s="106"/>
      <c r="T21" s="106"/>
      <c r="U21" s="106"/>
      <c r="V21" s="106"/>
      <c r="W21" s="106"/>
    </row>
    <row r="22" spans="1:23" s="8" customFormat="1" ht="12.75" x14ac:dyDescent="0.25">
      <c r="C22" s="26" t="s">
        <v>509</v>
      </c>
      <c r="D22" s="127" t="s">
        <v>510</v>
      </c>
      <c r="E22" s="89">
        <v>0</v>
      </c>
      <c r="F22" s="89">
        <v>0</v>
      </c>
      <c r="G22" s="89">
        <v>0</v>
      </c>
      <c r="H22" s="89">
        <v>0</v>
      </c>
      <c r="I22" s="89">
        <v>0</v>
      </c>
      <c r="L22" s="13"/>
      <c r="M22" s="106"/>
      <c r="N22" s="106"/>
      <c r="O22" s="106"/>
      <c r="P22" s="106"/>
      <c r="R22" s="106"/>
      <c r="S22" s="106"/>
      <c r="T22" s="106"/>
      <c r="U22" s="106"/>
      <c r="V22" s="106"/>
      <c r="W22" s="106"/>
    </row>
    <row r="23" spans="1:23" s="8" customFormat="1" ht="12.75" x14ac:dyDescent="0.25">
      <c r="C23" s="26" t="s">
        <v>511</v>
      </c>
      <c r="D23" s="127" t="s">
        <v>512</v>
      </c>
      <c r="E23" s="89">
        <v>0</v>
      </c>
      <c r="F23" s="89">
        <v>396000</v>
      </c>
      <c r="G23" s="89">
        <v>396000</v>
      </c>
      <c r="H23" s="89">
        <v>396000</v>
      </c>
      <c r="I23" s="89">
        <v>396000</v>
      </c>
      <c r="L23" s="13"/>
      <c r="M23" s="106"/>
      <c r="N23" s="106"/>
      <c r="O23" s="106"/>
      <c r="P23" s="106"/>
      <c r="R23" s="106"/>
      <c r="S23" s="106"/>
      <c r="T23" s="106"/>
      <c r="U23" s="106"/>
      <c r="V23" s="106"/>
      <c r="W23" s="106"/>
    </row>
    <row r="24" spans="1:23" s="8" customFormat="1" ht="12.75" x14ac:dyDescent="0.25">
      <c r="C24" s="26">
        <v>2</v>
      </c>
      <c r="D24" s="56" t="s">
        <v>513</v>
      </c>
      <c r="E24" s="109"/>
      <c r="F24" s="109"/>
      <c r="G24" s="109"/>
      <c r="H24" s="109"/>
      <c r="I24" s="109"/>
      <c r="L24" s="13"/>
      <c r="M24" s="106"/>
      <c r="N24" s="106"/>
      <c r="O24" s="106"/>
      <c r="P24" s="106"/>
      <c r="R24" s="106"/>
      <c r="S24" s="106"/>
      <c r="T24" s="106"/>
      <c r="U24" s="106"/>
      <c r="V24" s="106"/>
      <c r="W24" s="106"/>
    </row>
    <row r="25" spans="1:23" s="8" customFormat="1" ht="12.75" x14ac:dyDescent="0.25">
      <c r="A25" s="168"/>
      <c r="C25" s="26" t="s">
        <v>425</v>
      </c>
      <c r="D25" s="30" t="s">
        <v>400</v>
      </c>
      <c r="E25" s="109"/>
      <c r="F25" s="109">
        <f>F10+F11+F12+'4-7_Расчет зар.платы'!J21+'4-7_Расчет зар.платы'!J21*0.346+'4-8_Расчет амортизации'!G50</f>
        <v>7985410.9597039996</v>
      </c>
      <c r="G25" s="109">
        <f>G10+G11+G12+'4-7_Расчет зар.платы'!J21+'4-7_Расчет зар.платы'!J21*0.346+'4-8_Расчет амортизации'!G50</f>
        <v>7985410.9597039996</v>
      </c>
      <c r="H25" s="109">
        <f>H10+H11+H12+'4-7_Расчет зар.платы'!J21+'4-7_Расчет зар.платы'!J21*0.346+'4-8_Расчет амортизации'!G50</f>
        <v>7985410.9597039996</v>
      </c>
      <c r="I25" s="109">
        <f>I10+I11+I12+'4-7_Расчет зар.платы'!J21+'4-7_Расчет зар.платы'!J21*0.346+'4-8_Расчет амортизации'!G50</f>
        <v>7985410.9597039996</v>
      </c>
      <c r="L25" s="13"/>
      <c r="M25" s="106"/>
      <c r="N25" s="106"/>
      <c r="O25" s="106"/>
      <c r="P25" s="106"/>
      <c r="R25" s="106"/>
      <c r="S25" s="106"/>
      <c r="T25" s="106"/>
      <c r="U25" s="106"/>
      <c r="V25" s="106"/>
      <c r="W25" s="106"/>
    </row>
    <row r="26" spans="1:23" s="33" customFormat="1" ht="12.75" x14ac:dyDescent="0.25">
      <c r="B26" s="8"/>
      <c r="C26" s="26" t="s">
        <v>440</v>
      </c>
      <c r="D26" s="30" t="s">
        <v>401</v>
      </c>
      <c r="E26" s="109">
        <f>E8-E25</f>
        <v>0</v>
      </c>
      <c r="F26" s="109">
        <f>F8-F25</f>
        <v>1078146.3844225602</v>
      </c>
      <c r="G26" s="109">
        <f>G8-G25</f>
        <v>1078116.1938954396</v>
      </c>
      <c r="H26" s="109">
        <f>H8-H25</f>
        <v>1078086.003368319</v>
      </c>
      <c r="I26" s="109">
        <f>I8-I25</f>
        <v>1078055.8128412003</v>
      </c>
      <c r="J26" s="8"/>
      <c r="L26" s="13"/>
      <c r="M26" s="106"/>
      <c r="N26" s="106"/>
      <c r="O26" s="106"/>
      <c r="P26" s="106"/>
      <c r="R26" s="106"/>
      <c r="S26" s="106"/>
      <c r="T26" s="106"/>
      <c r="U26" s="106"/>
      <c r="V26" s="106"/>
      <c r="W26" s="106"/>
    </row>
    <row r="27" spans="1:23" s="8" customFormat="1" ht="15" customHeight="1" x14ac:dyDescent="0.25">
      <c r="B27" s="5"/>
      <c r="C27" s="5"/>
      <c r="D27" s="5"/>
      <c r="E27" s="5"/>
      <c r="F27" s="5"/>
      <c r="G27" s="5"/>
      <c r="H27" s="5"/>
      <c r="I27" s="5"/>
      <c r="J27" s="5"/>
      <c r="L27" s="13"/>
    </row>
    <row r="28" spans="1:23" s="8" customFormat="1" ht="12.75" customHeight="1" x14ac:dyDescent="0.25">
      <c r="B28" s="5"/>
      <c r="C28" s="49" t="s">
        <v>305</v>
      </c>
      <c r="D28" s="49"/>
      <c r="E28" s="49"/>
      <c r="F28" s="49"/>
      <c r="G28" s="49"/>
      <c r="H28" s="49"/>
      <c r="I28" s="49"/>
      <c r="J28" s="5"/>
      <c r="L28" s="13"/>
    </row>
    <row r="29" spans="1:23" s="8" customFormat="1" ht="28.5" customHeight="1" x14ac:dyDescent="0.25">
      <c r="B29" s="5"/>
      <c r="C29" s="49" t="s">
        <v>514</v>
      </c>
      <c r="D29" s="49"/>
      <c r="E29" s="49"/>
      <c r="F29" s="49"/>
      <c r="G29" s="49"/>
      <c r="H29" s="49"/>
      <c r="I29" s="49"/>
      <c r="J29" s="5"/>
      <c r="L29" s="13"/>
    </row>
    <row r="30" spans="1:23" s="8" customFormat="1" ht="20.25" customHeight="1" x14ac:dyDescent="0.25">
      <c r="B30" s="5"/>
      <c r="C30" s="49" t="s">
        <v>515</v>
      </c>
      <c r="D30" s="49"/>
      <c r="E30" s="49"/>
      <c r="F30" s="49"/>
      <c r="G30" s="49"/>
      <c r="H30" s="49"/>
      <c r="I30" s="49"/>
      <c r="J30" s="5"/>
      <c r="L30" s="21"/>
    </row>
    <row r="31" spans="1:23" ht="10.5" customHeight="1" x14ac:dyDescent="0.25">
      <c r="B31" s="5"/>
      <c r="C31" s="49"/>
      <c r="D31" s="49"/>
      <c r="E31" s="49"/>
      <c r="F31" s="49"/>
      <c r="G31" s="49"/>
      <c r="H31" s="49"/>
      <c r="I31" s="49"/>
      <c r="J31" s="5"/>
      <c r="L31" s="21"/>
    </row>
    <row r="32" spans="1:23" ht="12" customHeight="1" x14ac:dyDescent="0.15">
      <c r="L32" s="21"/>
    </row>
    <row r="35" spans="12:12" ht="12" customHeight="1" x14ac:dyDescent="0.15">
      <c r="L35" s="13"/>
    </row>
    <row r="36" spans="12:12" ht="12" customHeight="1" x14ac:dyDescent="0.15">
      <c r="L36" s="13"/>
    </row>
    <row r="37" spans="12:12" ht="12" customHeight="1" x14ac:dyDescent="0.15">
      <c r="L37" s="13"/>
    </row>
    <row r="38" spans="12:12" ht="12" customHeight="1" x14ac:dyDescent="0.15">
      <c r="L38" s="13"/>
    </row>
    <row r="39" spans="12:12" ht="12" customHeight="1" x14ac:dyDescent="0.15">
      <c r="L39" s="21"/>
    </row>
    <row r="40" spans="12:12" ht="12" customHeight="1" x14ac:dyDescent="0.15">
      <c r="L40" s="21"/>
    </row>
    <row r="41" spans="12:12" ht="12" customHeight="1" x14ac:dyDescent="0.15">
      <c r="L41" s="21"/>
    </row>
    <row r="42" spans="12:12" ht="12" customHeight="1" x14ac:dyDescent="0.15">
      <c r="L42" s="21"/>
    </row>
    <row r="43" spans="12:12" ht="12" customHeight="1" x14ac:dyDescent="0.15">
      <c r="L43" s="21"/>
    </row>
    <row r="44" spans="12:12" ht="12" customHeight="1" x14ac:dyDescent="0.15">
      <c r="L44" s="21"/>
    </row>
    <row r="45" spans="12:12" ht="12" customHeight="1" x14ac:dyDescent="0.15">
      <c r="L45" s="21"/>
    </row>
    <row r="46" spans="12:12" ht="12" customHeight="1" x14ac:dyDescent="0.15">
      <c r="L46" s="21"/>
    </row>
    <row r="47" spans="12:12" ht="12" customHeight="1" x14ac:dyDescent="0.15">
      <c r="L47" s="21"/>
    </row>
  </sheetData>
  <mergeCells count="10">
    <mergeCell ref="C28:I28"/>
    <mergeCell ref="C29:I29"/>
    <mergeCell ref="C30:I30"/>
    <mergeCell ref="C31:I31"/>
    <mergeCell ref="C4:I4"/>
    <mergeCell ref="H5:I5"/>
    <mergeCell ref="C6:C7"/>
    <mergeCell ref="D6:D7"/>
    <mergeCell ref="E6:E7"/>
    <mergeCell ref="F6:I6"/>
  </mergeCells>
  <pageMargins left="0.7" right="0.7" top="0.75" bottom="0.75" header="0.3" footer="0.3"/>
  <pageSetup paperSize="9" scale="94" orientation="portrait" r:id="rId1"/>
  <colBreaks count="1" manualBreakCount="1">
    <brk id="10" min="1" max="30"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P66"/>
  <sheetViews>
    <sheetView topLeftCell="A43" zoomScale="80" zoomScaleNormal="80" workbookViewId="0">
      <selection activeCell="K64" sqref="K64"/>
    </sheetView>
  </sheetViews>
  <sheetFormatPr defaultColWidth="2.7109375" defaultRowHeight="12" customHeight="1" x14ac:dyDescent="0.15"/>
  <cols>
    <col min="1" max="1" width="2.7109375" style="4"/>
    <col min="2" max="2" width="3.28515625" style="4" customWidth="1"/>
    <col min="3" max="3" width="5.5703125" style="50" customWidth="1"/>
    <col min="4" max="4" width="48.28515625" style="51" customWidth="1"/>
    <col min="5" max="5" width="13.85546875" style="51" customWidth="1"/>
    <col min="6" max="6" width="15.5703125" style="51" customWidth="1"/>
    <col min="7" max="7" width="16.140625" style="4" customWidth="1"/>
    <col min="8" max="8" width="15.28515625" style="4" customWidth="1"/>
    <col min="9" max="9" width="18.7109375" style="4" customWidth="1"/>
    <col min="10" max="10" width="16.28515625" style="4" customWidth="1"/>
    <col min="11" max="11" width="3" style="4" customWidth="1"/>
    <col min="12" max="12" width="2.7109375" style="4" customWidth="1"/>
    <col min="13" max="13" width="70.42578125" style="4" customWidth="1"/>
    <col min="14" max="15" width="7.7109375" style="4" bestFit="1" customWidth="1"/>
    <col min="16" max="19" width="4.140625" style="4" bestFit="1" customWidth="1"/>
    <col min="20" max="30" width="11.7109375" style="4" customWidth="1"/>
    <col min="31" max="37" width="4.7109375" style="4" customWidth="1"/>
    <col min="38" max="16384" width="2.7109375" style="4"/>
  </cols>
  <sheetData>
    <row r="1" spans="2:42" ht="15" customHeight="1" x14ac:dyDescent="0.25">
      <c r="B1" s="2"/>
      <c r="C1" s="1"/>
      <c r="D1" s="2"/>
      <c r="E1" s="2"/>
      <c r="F1" s="2"/>
      <c r="G1" s="2"/>
      <c r="H1" s="2"/>
      <c r="I1" s="2"/>
      <c r="J1" s="2"/>
      <c r="K1" s="3"/>
      <c r="L1" s="2"/>
      <c r="M1" s="2"/>
      <c r="N1" s="2"/>
      <c r="O1" s="2"/>
    </row>
    <row r="2" spans="2:42" ht="15" x14ac:dyDescent="0.15">
      <c r="B2" s="5"/>
      <c r="C2" s="6"/>
      <c r="D2" s="7"/>
      <c r="E2" s="7"/>
      <c r="F2" s="7"/>
      <c r="G2" s="8"/>
      <c r="H2" s="8"/>
      <c r="I2" s="8"/>
      <c r="J2" s="8"/>
      <c r="K2" s="8"/>
      <c r="M2" s="2"/>
      <c r="T2" s="9"/>
      <c r="U2" s="9"/>
      <c r="V2" s="9"/>
      <c r="W2" s="9"/>
      <c r="X2" s="9"/>
      <c r="Y2" s="9"/>
      <c r="Z2" s="9"/>
      <c r="AA2" s="9"/>
      <c r="AB2" s="9"/>
      <c r="AC2" s="9"/>
      <c r="AD2" s="9"/>
      <c r="AE2" s="9"/>
      <c r="AF2" s="9"/>
      <c r="AG2" s="9"/>
      <c r="AH2" s="9"/>
      <c r="AI2" s="9"/>
      <c r="AJ2" s="9"/>
      <c r="AK2" s="9"/>
      <c r="AL2" s="9"/>
      <c r="AM2" s="9"/>
      <c r="AN2" s="9"/>
      <c r="AO2" s="9"/>
      <c r="AP2" s="9"/>
    </row>
    <row r="3" spans="2:42" ht="10.5" x14ac:dyDescent="0.15">
      <c r="B3" s="5"/>
      <c r="C3" s="6"/>
      <c r="D3" s="7"/>
      <c r="E3" s="7"/>
      <c r="F3" s="7"/>
      <c r="G3" s="8"/>
      <c r="H3" s="8"/>
      <c r="I3" s="8"/>
      <c r="J3" s="8" t="s">
        <v>516</v>
      </c>
      <c r="K3" s="8"/>
      <c r="T3" s="9"/>
      <c r="U3" s="9"/>
      <c r="V3" s="9"/>
      <c r="W3" s="9"/>
      <c r="X3" s="9"/>
      <c r="Y3" s="9"/>
      <c r="Z3" s="9"/>
      <c r="AA3" s="9"/>
      <c r="AB3" s="9"/>
      <c r="AC3" s="9"/>
      <c r="AD3" s="9"/>
      <c r="AE3" s="9"/>
      <c r="AF3" s="9"/>
      <c r="AG3" s="9"/>
      <c r="AH3" s="9"/>
      <c r="AI3" s="9"/>
      <c r="AJ3" s="9"/>
      <c r="AK3" s="9"/>
      <c r="AL3" s="9"/>
      <c r="AM3" s="9"/>
      <c r="AN3" s="9"/>
      <c r="AO3" s="9"/>
      <c r="AP3" s="9"/>
    </row>
    <row r="4" spans="2:42" ht="18" x14ac:dyDescent="0.25">
      <c r="B4" s="10"/>
      <c r="C4" s="11" t="s">
        <v>1057</v>
      </c>
      <c r="D4" s="11"/>
      <c r="E4" s="11"/>
      <c r="F4" s="11"/>
      <c r="G4" s="11"/>
      <c r="H4" s="11"/>
      <c r="I4" s="11"/>
      <c r="J4" s="11"/>
      <c r="K4" s="12"/>
      <c r="M4" s="13"/>
      <c r="T4" s="9"/>
      <c r="U4" s="9"/>
      <c r="V4" s="9"/>
      <c r="W4" s="9"/>
      <c r="X4" s="9"/>
      <c r="Y4" s="9"/>
      <c r="Z4" s="9"/>
      <c r="AA4" s="9"/>
      <c r="AB4" s="9"/>
      <c r="AC4" s="9"/>
      <c r="AD4" s="9"/>
      <c r="AE4" s="9"/>
      <c r="AF4" s="9"/>
      <c r="AG4" s="9"/>
      <c r="AH4" s="9"/>
      <c r="AI4" s="9"/>
      <c r="AJ4" s="9"/>
      <c r="AK4" s="9"/>
      <c r="AL4" s="9"/>
      <c r="AM4" s="9"/>
      <c r="AN4" s="9"/>
      <c r="AO4" s="9"/>
      <c r="AP4" s="9"/>
    </row>
    <row r="5" spans="2:42" ht="16.5" customHeight="1" x14ac:dyDescent="0.2">
      <c r="B5" s="10"/>
      <c r="C5" s="14"/>
      <c r="D5" s="14"/>
      <c r="E5" s="14"/>
      <c r="F5" s="14"/>
      <c r="G5" s="14"/>
      <c r="H5" s="14"/>
      <c r="I5" s="15"/>
      <c r="J5" s="15"/>
      <c r="K5" s="12"/>
      <c r="M5" s="13"/>
      <c r="T5" s="9"/>
      <c r="U5" s="9"/>
      <c r="V5" s="9"/>
      <c r="W5" s="9"/>
      <c r="X5" s="9"/>
      <c r="Y5" s="9"/>
      <c r="Z5" s="9"/>
      <c r="AA5" s="9"/>
      <c r="AB5" s="9"/>
      <c r="AC5" s="9"/>
      <c r="AD5" s="9"/>
      <c r="AE5" s="9"/>
      <c r="AF5" s="9"/>
      <c r="AG5" s="9"/>
      <c r="AH5" s="9"/>
      <c r="AI5" s="9"/>
      <c r="AJ5" s="9"/>
      <c r="AK5" s="9"/>
      <c r="AL5" s="9"/>
      <c r="AM5" s="9"/>
      <c r="AN5" s="9"/>
      <c r="AO5" s="9"/>
      <c r="AP5" s="9"/>
    </row>
    <row r="6" spans="2:42" ht="37.5" customHeight="1" x14ac:dyDescent="0.25">
      <c r="B6" s="16"/>
      <c r="C6" s="17" t="s">
        <v>174</v>
      </c>
      <c r="D6" s="18" t="s">
        <v>234</v>
      </c>
      <c r="E6" s="19" t="s">
        <v>517</v>
      </c>
      <c r="F6" s="19" t="s">
        <v>518</v>
      </c>
      <c r="G6" s="20" t="s">
        <v>519</v>
      </c>
      <c r="H6" s="20"/>
      <c r="I6" s="20"/>
      <c r="J6" s="20"/>
      <c r="K6" s="12"/>
      <c r="M6" s="21"/>
      <c r="T6" s="9"/>
      <c r="U6" s="9"/>
      <c r="V6" s="9"/>
      <c r="W6" s="9"/>
      <c r="X6" s="9"/>
      <c r="Y6" s="9"/>
      <c r="Z6" s="9"/>
      <c r="AA6" s="9"/>
      <c r="AB6" s="9"/>
      <c r="AC6" s="9"/>
      <c r="AD6" s="9"/>
      <c r="AE6" s="9"/>
      <c r="AF6" s="9"/>
      <c r="AG6" s="9"/>
      <c r="AH6" s="9"/>
      <c r="AI6" s="9"/>
      <c r="AJ6" s="9"/>
      <c r="AK6" s="9"/>
      <c r="AL6" s="9"/>
      <c r="AM6" s="9"/>
      <c r="AN6" s="9"/>
      <c r="AO6" s="9"/>
      <c r="AP6" s="9"/>
    </row>
    <row r="7" spans="2:42" ht="28.5" customHeight="1" x14ac:dyDescent="0.25">
      <c r="B7" s="16"/>
      <c r="C7" s="22"/>
      <c r="D7" s="23"/>
      <c r="E7" s="24"/>
      <c r="F7" s="24"/>
      <c r="G7" s="25">
        <f>'4-9_Расч.затр. на произв'!F7</f>
        <v>2021</v>
      </c>
      <c r="H7" s="25">
        <f>'4-9_Расч.затр. на произв'!G7</f>
        <v>2022</v>
      </c>
      <c r="I7" s="25">
        <f>'4-9_Расч.затр. на произв'!H7</f>
        <v>2023</v>
      </c>
      <c r="J7" s="25">
        <f>'4-9_Расч.затр. на произв'!I7</f>
        <v>2024</v>
      </c>
      <c r="K7" s="12"/>
      <c r="M7" s="21"/>
      <c r="T7" s="9"/>
      <c r="U7" s="9"/>
      <c r="V7" s="9"/>
      <c r="W7" s="9"/>
      <c r="X7" s="9"/>
      <c r="Y7" s="9"/>
      <c r="Z7" s="9"/>
      <c r="AA7" s="9"/>
      <c r="AB7" s="9"/>
      <c r="AC7" s="9"/>
      <c r="AD7" s="9"/>
      <c r="AE7" s="9"/>
      <c r="AF7" s="9"/>
      <c r="AG7" s="9"/>
      <c r="AH7" s="9"/>
      <c r="AI7" s="9"/>
      <c r="AJ7" s="9"/>
      <c r="AK7" s="9"/>
      <c r="AL7" s="9"/>
      <c r="AM7" s="9"/>
      <c r="AN7" s="9"/>
      <c r="AO7" s="9"/>
      <c r="AP7" s="9"/>
    </row>
    <row r="8" spans="2:42" ht="12.75" x14ac:dyDescent="0.25">
      <c r="B8" s="8"/>
      <c r="C8" s="26">
        <v>1</v>
      </c>
      <c r="D8" s="56" t="s">
        <v>520</v>
      </c>
      <c r="E8" s="57"/>
      <c r="F8" s="57"/>
      <c r="G8" s="57"/>
      <c r="H8" s="57"/>
      <c r="I8" s="57"/>
      <c r="J8" s="57"/>
      <c r="K8" s="8"/>
      <c r="M8" s="21"/>
    </row>
    <row r="9" spans="2:42" s="31" customFormat="1" ht="12.75" x14ac:dyDescent="0.15">
      <c r="B9" s="29"/>
      <c r="C9" s="155" t="s">
        <v>179</v>
      </c>
      <c r="D9" s="30" t="s">
        <v>521</v>
      </c>
      <c r="E9" s="28"/>
      <c r="F9" s="28">
        <f>'4-18_Проектно-баланс. ведомость'!F17</f>
        <v>23404.057613199999</v>
      </c>
      <c r="G9" s="28">
        <f>G10*G11</f>
        <v>113769.72450861109</v>
      </c>
      <c r="H9" s="28">
        <f t="shared" ref="H9:J9" si="0">H10*H11</f>
        <v>113769.72450861109</v>
      </c>
      <c r="I9" s="28">
        <f t="shared" si="0"/>
        <v>113769.72450861109</v>
      </c>
      <c r="J9" s="28">
        <f t="shared" si="0"/>
        <v>113769.72450861109</v>
      </c>
      <c r="K9" s="29"/>
      <c r="M9" s="21"/>
      <c r="N9" s="32"/>
      <c r="O9" s="32"/>
      <c r="P9" s="32"/>
      <c r="Q9" s="32"/>
      <c r="R9" s="32"/>
      <c r="S9" s="32"/>
      <c r="T9" s="32"/>
      <c r="U9" s="32"/>
      <c r="V9" s="32"/>
      <c r="W9" s="32"/>
      <c r="X9" s="32"/>
      <c r="Y9" s="32"/>
      <c r="Z9" s="32"/>
      <c r="AA9" s="32"/>
      <c r="AB9" s="32"/>
      <c r="AC9" s="32"/>
      <c r="AD9" s="32"/>
      <c r="AE9" s="32"/>
      <c r="AF9" s="32"/>
      <c r="AG9" s="32"/>
      <c r="AH9" s="32"/>
      <c r="AI9" s="32"/>
      <c r="AJ9" s="32"/>
      <c r="AK9" s="32"/>
      <c r="AL9" s="32"/>
    </row>
    <row r="10" spans="2:42" ht="12.75" x14ac:dyDescent="0.15">
      <c r="B10" s="8"/>
      <c r="C10" s="163"/>
      <c r="D10" s="30" t="s">
        <v>522</v>
      </c>
      <c r="E10" s="28"/>
      <c r="F10" s="57">
        <v>0</v>
      </c>
      <c r="G10" s="57">
        <v>7</v>
      </c>
      <c r="H10" s="57">
        <v>7</v>
      </c>
      <c r="I10" s="57">
        <v>7</v>
      </c>
      <c r="J10" s="57">
        <v>7</v>
      </c>
      <c r="K10" s="8"/>
      <c r="M10" s="13"/>
      <c r="N10" s="32"/>
      <c r="O10" s="32"/>
      <c r="P10" s="32"/>
      <c r="Q10" s="32"/>
      <c r="R10" s="32"/>
      <c r="S10" s="32"/>
      <c r="T10" s="32"/>
      <c r="U10" s="32"/>
      <c r="V10" s="32"/>
      <c r="W10" s="32"/>
      <c r="X10" s="32"/>
      <c r="Y10" s="32"/>
      <c r="Z10" s="32"/>
      <c r="AA10" s="32"/>
    </row>
    <row r="11" spans="2:42" ht="12.75" x14ac:dyDescent="0.15">
      <c r="B11" s="8"/>
      <c r="C11" s="164"/>
      <c r="D11" s="30" t="s">
        <v>523</v>
      </c>
      <c r="E11" s="28"/>
      <c r="F11" s="28"/>
      <c r="G11" s="28">
        <f>'4-5_Расчет затрат на сырье'!L26/360</f>
        <v>16252.817786944443</v>
      </c>
      <c r="H11" s="28">
        <f>'4-5_Расчет затрат на сырье'!L26/360</f>
        <v>16252.817786944443</v>
      </c>
      <c r="I11" s="28">
        <f>'4-5_Расчет затрат на сырье'!L26/360</f>
        <v>16252.817786944443</v>
      </c>
      <c r="J11" s="28">
        <f>'4-5_Расчет затрат на сырье'!L26/360</f>
        <v>16252.817786944443</v>
      </c>
      <c r="K11" s="8"/>
      <c r="M11" s="13"/>
      <c r="N11" s="32"/>
      <c r="O11" s="32"/>
      <c r="P11" s="32"/>
      <c r="Q11" s="32"/>
      <c r="R11" s="32"/>
      <c r="S11" s="32"/>
      <c r="T11" s="32"/>
      <c r="U11" s="32"/>
      <c r="V11" s="32"/>
      <c r="W11" s="32"/>
      <c r="X11" s="32"/>
      <c r="Y11" s="32"/>
      <c r="Z11" s="32"/>
      <c r="AA11" s="32"/>
    </row>
    <row r="12" spans="2:42" s="9" customFormat="1" ht="14.25" x14ac:dyDescent="0.15">
      <c r="B12" s="16"/>
      <c r="C12" s="155" t="s">
        <v>181</v>
      </c>
      <c r="D12" s="30" t="s">
        <v>524</v>
      </c>
      <c r="E12" s="28"/>
      <c r="F12" s="28"/>
      <c r="G12" s="28"/>
      <c r="H12" s="28"/>
      <c r="I12" s="28"/>
      <c r="J12" s="28"/>
      <c r="K12" s="16"/>
      <c r="M12" s="13"/>
      <c r="N12" s="32"/>
      <c r="O12" s="32"/>
      <c r="P12" s="32"/>
      <c r="Q12" s="32"/>
      <c r="R12" s="32"/>
      <c r="S12" s="32"/>
      <c r="T12" s="32"/>
      <c r="U12" s="32"/>
      <c r="V12" s="32"/>
      <c r="W12" s="32"/>
      <c r="X12" s="32"/>
      <c r="Y12" s="32"/>
      <c r="Z12" s="32"/>
      <c r="AA12" s="32"/>
    </row>
    <row r="13" spans="2:42" s="9" customFormat="1" ht="12.75" x14ac:dyDescent="0.15">
      <c r="B13" s="8"/>
      <c r="C13" s="163"/>
      <c r="D13" s="30" t="s">
        <v>525</v>
      </c>
      <c r="E13" s="28"/>
      <c r="F13" s="28"/>
      <c r="G13" s="57"/>
      <c r="H13" s="57"/>
      <c r="I13" s="57"/>
      <c r="J13" s="57"/>
      <c r="K13" s="6"/>
      <c r="M13" s="21"/>
      <c r="N13" s="32"/>
      <c r="O13" s="32"/>
      <c r="P13" s="32"/>
      <c r="Q13" s="32"/>
      <c r="R13" s="32"/>
      <c r="S13" s="32"/>
      <c r="T13" s="32"/>
      <c r="U13" s="32"/>
      <c r="V13" s="32"/>
      <c r="W13" s="32"/>
      <c r="X13" s="32"/>
      <c r="Y13" s="32"/>
      <c r="Z13" s="32"/>
      <c r="AA13" s="32"/>
    </row>
    <row r="14" spans="2:42" s="33" customFormat="1" ht="25.5" x14ac:dyDescent="0.15">
      <c r="B14" s="8"/>
      <c r="C14" s="164"/>
      <c r="D14" s="30" t="s">
        <v>526</v>
      </c>
      <c r="E14" s="28"/>
      <c r="F14" s="28"/>
      <c r="G14" s="28"/>
      <c r="H14" s="28"/>
      <c r="I14" s="28"/>
      <c r="J14" s="28"/>
      <c r="K14" s="8"/>
      <c r="M14" s="21"/>
      <c r="N14" s="32"/>
      <c r="O14" s="32"/>
      <c r="P14" s="32"/>
      <c r="Q14" s="32"/>
      <c r="R14" s="32"/>
      <c r="S14" s="32"/>
      <c r="T14" s="32"/>
      <c r="U14" s="32"/>
      <c r="V14" s="32"/>
      <c r="W14" s="32"/>
      <c r="X14" s="32"/>
      <c r="Y14" s="32"/>
      <c r="Z14" s="32"/>
      <c r="AA14" s="32"/>
    </row>
    <row r="15" spans="2:42" s="31" customFormat="1" ht="12.75" x14ac:dyDescent="0.15">
      <c r="B15" s="29"/>
      <c r="C15" s="155" t="s">
        <v>182</v>
      </c>
      <c r="D15" s="30" t="s">
        <v>527</v>
      </c>
      <c r="E15" s="28"/>
      <c r="F15" s="28"/>
      <c r="G15" s="28"/>
      <c r="H15" s="28"/>
      <c r="I15" s="28"/>
      <c r="J15" s="28"/>
      <c r="K15" s="29"/>
      <c r="M15" s="21"/>
      <c r="N15" s="32"/>
      <c r="O15" s="32"/>
      <c r="P15" s="32"/>
      <c r="Q15" s="32"/>
      <c r="R15" s="32"/>
      <c r="S15" s="32"/>
      <c r="T15" s="32"/>
      <c r="U15" s="32"/>
      <c r="V15" s="32"/>
      <c r="W15" s="32"/>
      <c r="X15" s="32"/>
      <c r="Y15" s="32"/>
      <c r="Z15" s="32"/>
      <c r="AA15" s="32"/>
    </row>
    <row r="16" spans="2:42" ht="12.75" x14ac:dyDescent="0.15">
      <c r="B16" s="8"/>
      <c r="C16" s="163"/>
      <c r="D16" s="30" t="s">
        <v>528</v>
      </c>
      <c r="E16" s="28"/>
      <c r="F16" s="28"/>
      <c r="G16" s="57"/>
      <c r="H16" s="57"/>
      <c r="I16" s="57"/>
      <c r="J16" s="57"/>
      <c r="K16" s="8"/>
      <c r="M16" s="21"/>
      <c r="N16" s="32"/>
      <c r="O16" s="32"/>
      <c r="P16" s="32"/>
      <c r="Q16" s="32"/>
      <c r="R16" s="32"/>
      <c r="S16" s="32"/>
      <c r="T16" s="32"/>
      <c r="U16" s="32"/>
      <c r="V16" s="32"/>
      <c r="W16" s="32"/>
      <c r="X16" s="32"/>
      <c r="Y16" s="32"/>
      <c r="Z16" s="32"/>
      <c r="AA16" s="32"/>
    </row>
    <row r="17" spans="2:27" ht="25.5" x14ac:dyDescent="0.15">
      <c r="B17" s="8"/>
      <c r="C17" s="164"/>
      <c r="D17" s="30" t="s">
        <v>526</v>
      </c>
      <c r="E17" s="28"/>
      <c r="F17" s="28"/>
      <c r="G17" s="28"/>
      <c r="H17" s="28"/>
      <c r="I17" s="28"/>
      <c r="J17" s="28"/>
      <c r="K17" s="8"/>
      <c r="M17" s="21"/>
      <c r="N17" s="32"/>
      <c r="O17" s="32"/>
      <c r="P17" s="32"/>
      <c r="Q17" s="32"/>
      <c r="R17" s="32"/>
      <c r="S17" s="32"/>
      <c r="T17" s="32"/>
      <c r="U17" s="32"/>
      <c r="V17" s="32"/>
      <c r="W17" s="32"/>
      <c r="X17" s="32"/>
      <c r="Y17" s="32"/>
      <c r="Z17" s="32"/>
      <c r="AA17" s="32"/>
    </row>
    <row r="18" spans="2:27" s="9" customFormat="1" ht="14.25" x14ac:dyDescent="0.15">
      <c r="B18" s="16"/>
      <c r="C18" s="155" t="s">
        <v>420</v>
      </c>
      <c r="D18" s="30" t="s">
        <v>529</v>
      </c>
      <c r="E18" s="28"/>
      <c r="F18" s="28"/>
      <c r="G18" s="28"/>
      <c r="H18" s="28"/>
      <c r="I18" s="28"/>
      <c r="J18" s="28"/>
      <c r="K18" s="16"/>
      <c r="M18" s="21"/>
      <c r="N18" s="32"/>
      <c r="O18" s="32"/>
      <c r="P18" s="32"/>
      <c r="Q18" s="32"/>
      <c r="R18" s="32"/>
      <c r="S18" s="32"/>
      <c r="T18" s="32"/>
      <c r="U18" s="32"/>
      <c r="V18" s="32"/>
      <c r="W18" s="32"/>
      <c r="X18" s="32"/>
      <c r="Y18" s="32"/>
      <c r="Z18" s="32"/>
      <c r="AA18" s="32"/>
    </row>
    <row r="19" spans="2:27" s="9" customFormat="1" ht="12.75" x14ac:dyDescent="0.15">
      <c r="B19" s="8"/>
      <c r="C19" s="163"/>
      <c r="D19" s="30" t="s">
        <v>530</v>
      </c>
      <c r="E19" s="28"/>
      <c r="F19" s="28"/>
      <c r="G19" s="57"/>
      <c r="H19" s="57"/>
      <c r="I19" s="57"/>
      <c r="J19" s="57"/>
      <c r="K19" s="6"/>
      <c r="M19" s="35"/>
      <c r="N19" s="32"/>
      <c r="O19" s="32"/>
      <c r="P19" s="32"/>
      <c r="Q19" s="32"/>
      <c r="R19" s="32"/>
      <c r="S19" s="32"/>
      <c r="T19" s="32"/>
      <c r="U19" s="32"/>
      <c r="V19" s="32"/>
      <c r="W19" s="32"/>
      <c r="X19" s="32"/>
      <c r="Y19" s="32"/>
      <c r="Z19" s="32"/>
      <c r="AA19" s="32"/>
    </row>
    <row r="20" spans="2:27" s="33" customFormat="1" ht="25.5" x14ac:dyDescent="0.15">
      <c r="B20" s="8"/>
      <c r="C20" s="164"/>
      <c r="D20" s="30" t="s">
        <v>526</v>
      </c>
      <c r="E20" s="28"/>
      <c r="F20" s="28"/>
      <c r="G20" s="28"/>
      <c r="H20" s="28"/>
      <c r="I20" s="28"/>
      <c r="J20" s="28"/>
      <c r="K20" s="8"/>
      <c r="M20" s="35"/>
      <c r="N20" s="32"/>
      <c r="O20" s="32"/>
      <c r="P20" s="32"/>
      <c r="Q20" s="32"/>
      <c r="R20" s="32"/>
      <c r="S20" s="32"/>
      <c r="T20" s="32"/>
      <c r="U20" s="32"/>
      <c r="V20" s="32"/>
      <c r="W20" s="32"/>
      <c r="X20" s="32"/>
      <c r="Y20" s="32"/>
      <c r="Z20" s="32"/>
      <c r="AA20" s="32"/>
    </row>
    <row r="21" spans="2:27" s="31" customFormat="1" ht="12.75" x14ac:dyDescent="0.15">
      <c r="B21" s="29"/>
      <c r="C21" s="26" t="s">
        <v>422</v>
      </c>
      <c r="D21" s="30" t="s">
        <v>531</v>
      </c>
      <c r="E21" s="28"/>
      <c r="F21" s="46">
        <f>20/100*F9</f>
        <v>4680.8115226399996</v>
      </c>
      <c r="G21" s="46">
        <f>20/100*G9</f>
        <v>22753.944901722221</v>
      </c>
      <c r="H21" s="46">
        <f t="shared" ref="H21:J21" si="1">20/100*H9</f>
        <v>22753.944901722221</v>
      </c>
      <c r="I21" s="57">
        <f t="shared" si="1"/>
        <v>22753.944901722221</v>
      </c>
      <c r="J21" s="57">
        <f t="shared" si="1"/>
        <v>22753.944901722221</v>
      </c>
      <c r="K21" s="29"/>
      <c r="M21" s="36"/>
      <c r="N21" s="32"/>
      <c r="O21" s="32"/>
      <c r="P21" s="32"/>
      <c r="Q21" s="32"/>
      <c r="R21" s="32"/>
      <c r="S21" s="32"/>
      <c r="T21" s="32"/>
      <c r="U21" s="32"/>
      <c r="V21" s="32"/>
      <c r="W21" s="32"/>
      <c r="X21" s="32"/>
      <c r="Y21" s="32"/>
      <c r="Z21" s="32"/>
      <c r="AA21" s="32"/>
    </row>
    <row r="22" spans="2:27" ht="12.75" x14ac:dyDescent="0.15">
      <c r="B22" s="8"/>
      <c r="C22" s="26" t="s">
        <v>532</v>
      </c>
      <c r="D22" s="30" t="s">
        <v>533</v>
      </c>
      <c r="E22" s="28"/>
      <c r="F22" s="28">
        <f>'4-18_Проектно-баланс. ведомость'!F23</f>
        <v>0</v>
      </c>
      <c r="G22" s="28">
        <f>G23*G24</f>
        <v>460421.67333333334</v>
      </c>
      <c r="H22" s="28">
        <f t="shared" ref="H22:J22" si="2">H23*H24</f>
        <v>460421.67333333334</v>
      </c>
      <c r="I22" s="28">
        <f t="shared" si="2"/>
        <v>460421.67333333334</v>
      </c>
      <c r="J22" s="28">
        <f t="shared" si="2"/>
        <v>460421.67333333334</v>
      </c>
      <c r="K22" s="8"/>
      <c r="M22" s="13"/>
      <c r="N22" s="32"/>
      <c r="O22" s="32"/>
      <c r="P22" s="32"/>
      <c r="Q22" s="32"/>
      <c r="R22" s="32"/>
      <c r="S22" s="32"/>
      <c r="T22" s="32"/>
      <c r="U22" s="32"/>
      <c r="V22" s="32"/>
      <c r="W22" s="32"/>
      <c r="X22" s="32"/>
      <c r="Y22" s="32"/>
      <c r="Z22" s="32"/>
      <c r="AA22" s="32"/>
    </row>
    <row r="23" spans="2:27" ht="12.75" x14ac:dyDescent="0.15">
      <c r="B23" s="8"/>
      <c r="C23" s="66"/>
      <c r="D23" s="83" t="s">
        <v>534</v>
      </c>
      <c r="E23" s="28"/>
      <c r="F23" s="28"/>
      <c r="G23" s="57">
        <v>10</v>
      </c>
      <c r="H23" s="57">
        <v>10</v>
      </c>
      <c r="I23" s="57">
        <v>10</v>
      </c>
      <c r="J23" s="57">
        <v>10</v>
      </c>
      <c r="K23" s="8"/>
      <c r="M23" s="13"/>
      <c r="N23" s="32"/>
      <c r="O23" s="32"/>
      <c r="P23" s="32"/>
      <c r="Q23" s="32"/>
      <c r="R23" s="32"/>
      <c r="S23" s="32"/>
      <c r="T23" s="32"/>
      <c r="U23" s="32"/>
      <c r="V23" s="32"/>
      <c r="W23" s="32"/>
      <c r="X23" s="32"/>
      <c r="Y23" s="32"/>
      <c r="Z23" s="32"/>
      <c r="AA23" s="32"/>
    </row>
    <row r="24" spans="2:27" ht="25.5" x14ac:dyDescent="0.2">
      <c r="B24" s="8"/>
      <c r="C24" s="75"/>
      <c r="D24" s="83" t="s">
        <v>535</v>
      </c>
      <c r="E24" s="165"/>
      <c r="F24" s="165"/>
      <c r="G24" s="28">
        <f>'4-4_Прогр. реализ'!G24/360</f>
        <v>46042.167333333331</v>
      </c>
      <c r="H24" s="28">
        <f>'4-4_Прогр. реализ'!H24/360</f>
        <v>46042.167333333331</v>
      </c>
      <c r="I24" s="28">
        <f>'4-4_Прогр. реализ'!I24/360</f>
        <v>46042.167333333331</v>
      </c>
      <c r="J24" s="28">
        <f>'4-4_Прогр. реализ'!J24/360</f>
        <v>46042.167333333331</v>
      </c>
      <c r="K24" s="8"/>
      <c r="M24" s="13"/>
      <c r="N24" s="32"/>
      <c r="O24" s="32"/>
      <c r="P24" s="32"/>
      <c r="Q24" s="32"/>
      <c r="R24" s="32"/>
      <c r="S24" s="32"/>
      <c r="T24" s="32"/>
      <c r="U24" s="32"/>
      <c r="V24" s="32"/>
      <c r="W24" s="32"/>
      <c r="X24" s="32"/>
      <c r="Y24" s="32"/>
      <c r="Z24" s="32"/>
      <c r="AA24" s="32"/>
    </row>
    <row r="25" spans="2:27" ht="25.5" x14ac:dyDescent="0.15">
      <c r="B25" s="8"/>
      <c r="C25" s="26" t="s">
        <v>536</v>
      </c>
      <c r="D25" s="30" t="s">
        <v>537</v>
      </c>
      <c r="E25" s="28"/>
      <c r="F25" s="28">
        <f>'4-18_Проектно-баланс. ведомость'!F24</f>
        <v>5851.0144032999997</v>
      </c>
      <c r="G25" s="28">
        <f>'4-18_Проектно-баланс. ведомость'!F24</f>
        <v>5851.0144032999997</v>
      </c>
      <c r="H25" s="28">
        <f>'4-18_Проектно-баланс. ведомость'!F24</f>
        <v>5851.0144032999997</v>
      </c>
      <c r="I25" s="28">
        <f>'4-18_Проектно-баланс. ведомость'!F24</f>
        <v>5851.0144032999997</v>
      </c>
      <c r="J25" s="28">
        <f>'4-18_Проектно-баланс. ведомость'!F24</f>
        <v>5851.0144032999997</v>
      </c>
      <c r="K25" s="8"/>
      <c r="M25" s="21"/>
      <c r="N25" s="32"/>
      <c r="O25" s="32"/>
      <c r="P25" s="32"/>
      <c r="Q25" s="32"/>
      <c r="R25" s="32"/>
      <c r="S25" s="32"/>
      <c r="T25" s="32"/>
      <c r="U25" s="32"/>
      <c r="V25" s="32"/>
      <c r="W25" s="32"/>
      <c r="X25" s="32"/>
      <c r="Y25" s="32"/>
      <c r="Z25" s="32"/>
      <c r="AA25" s="32"/>
    </row>
    <row r="26" spans="2:27" s="9" customFormat="1" ht="14.25" x14ac:dyDescent="0.15">
      <c r="B26" s="16"/>
      <c r="C26" s="26" t="s">
        <v>538</v>
      </c>
      <c r="D26" s="30" t="s">
        <v>539</v>
      </c>
      <c r="E26" s="28"/>
      <c r="F26" s="28"/>
      <c r="G26" s="57"/>
      <c r="H26" s="57"/>
      <c r="I26" s="57"/>
      <c r="J26" s="57"/>
      <c r="K26" s="16"/>
      <c r="M26" s="21"/>
      <c r="N26" s="32"/>
      <c r="O26" s="32"/>
      <c r="P26" s="32"/>
      <c r="Q26" s="32"/>
      <c r="R26" s="32"/>
      <c r="S26" s="32"/>
      <c r="T26" s="32"/>
      <c r="U26" s="32"/>
      <c r="V26" s="32"/>
      <c r="W26" s="32"/>
      <c r="X26" s="32"/>
      <c r="Y26" s="32"/>
      <c r="Z26" s="32"/>
      <c r="AA26" s="32"/>
    </row>
    <row r="27" spans="2:27" s="9" customFormat="1" ht="25.5" x14ac:dyDescent="0.15">
      <c r="B27" s="8"/>
      <c r="C27" s="26" t="s">
        <v>540</v>
      </c>
      <c r="D27" s="30" t="s">
        <v>541</v>
      </c>
      <c r="E27" s="28"/>
      <c r="F27" s="28">
        <f t="shared" ref="F27:J27" si="3">F9+F12+F15+F18+F21+F22+F25+F26</f>
        <v>33935.883539139999</v>
      </c>
      <c r="G27" s="28">
        <f t="shared" si="3"/>
        <v>602796.35714696662</v>
      </c>
      <c r="H27" s="28">
        <f t="shared" si="3"/>
        <v>602796.35714696662</v>
      </c>
      <c r="I27" s="28">
        <f t="shared" si="3"/>
        <v>602796.35714696662</v>
      </c>
      <c r="J27" s="28">
        <f t="shared" si="3"/>
        <v>602796.35714696662</v>
      </c>
      <c r="K27" s="6"/>
      <c r="M27" s="21"/>
      <c r="N27" s="32"/>
      <c r="O27" s="32"/>
      <c r="P27" s="32"/>
      <c r="Q27" s="32"/>
      <c r="R27" s="32"/>
      <c r="S27" s="32"/>
      <c r="T27" s="32"/>
      <c r="U27" s="32"/>
      <c r="V27" s="32"/>
      <c r="W27" s="32"/>
      <c r="X27" s="32"/>
      <c r="Y27" s="32"/>
      <c r="Z27" s="32"/>
      <c r="AA27" s="32"/>
    </row>
    <row r="28" spans="2:27" s="33" customFormat="1" ht="12.75" x14ac:dyDescent="0.15">
      <c r="B28" s="8"/>
      <c r="C28" s="26" t="s">
        <v>542</v>
      </c>
      <c r="D28" s="30" t="s">
        <v>543</v>
      </c>
      <c r="E28" s="57"/>
      <c r="F28" s="28">
        <f>F27-E27</f>
        <v>33935.883539139999</v>
      </c>
      <c r="G28" s="28">
        <f>G27-F27</f>
        <v>568860.47360782663</v>
      </c>
      <c r="H28" s="28">
        <f>H27-G27</f>
        <v>0</v>
      </c>
      <c r="I28" s="28">
        <f>I27-H27</f>
        <v>0</v>
      </c>
      <c r="J28" s="28">
        <f>J27-I27</f>
        <v>0</v>
      </c>
      <c r="K28" s="8"/>
      <c r="M28" s="4"/>
      <c r="N28" s="32"/>
      <c r="O28" s="32"/>
      <c r="P28" s="32"/>
      <c r="Q28" s="32"/>
      <c r="R28" s="32"/>
      <c r="S28" s="32"/>
      <c r="T28" s="32"/>
      <c r="U28" s="32"/>
      <c r="V28" s="32"/>
      <c r="W28" s="32"/>
      <c r="X28" s="32"/>
      <c r="Y28" s="32"/>
      <c r="Z28" s="32"/>
      <c r="AA28" s="32"/>
    </row>
    <row r="29" spans="2:27" s="31" customFormat="1" ht="12.75" x14ac:dyDescent="0.15">
      <c r="B29" s="29"/>
      <c r="C29" s="26">
        <v>2</v>
      </c>
      <c r="D29" s="56" t="s">
        <v>544</v>
      </c>
      <c r="E29" s="57"/>
      <c r="F29" s="57"/>
      <c r="G29" s="57"/>
      <c r="H29" s="57"/>
      <c r="I29" s="57"/>
      <c r="J29" s="57"/>
      <c r="K29" s="29"/>
      <c r="M29" s="4"/>
      <c r="N29" s="32"/>
      <c r="O29" s="32"/>
      <c r="P29" s="32"/>
      <c r="Q29" s="32"/>
      <c r="R29" s="32"/>
      <c r="S29" s="32"/>
      <c r="T29" s="32"/>
      <c r="U29" s="32"/>
      <c r="V29" s="32"/>
      <c r="W29" s="32"/>
      <c r="X29" s="32"/>
      <c r="Y29" s="32"/>
      <c r="Z29" s="32"/>
      <c r="AA29" s="32"/>
    </row>
    <row r="30" spans="2:27" ht="12.75" x14ac:dyDescent="0.15">
      <c r="B30" s="8"/>
      <c r="C30" s="155" t="s">
        <v>425</v>
      </c>
      <c r="D30" s="30" t="s">
        <v>545</v>
      </c>
      <c r="E30" s="28"/>
      <c r="F30" s="28"/>
      <c r="G30" s="28"/>
      <c r="H30" s="28"/>
      <c r="I30" s="28"/>
      <c r="J30" s="28"/>
      <c r="K30" s="8"/>
      <c r="M30" s="13"/>
      <c r="N30" s="32"/>
      <c r="O30" s="32"/>
      <c r="P30" s="32"/>
      <c r="Q30" s="32"/>
      <c r="R30" s="32"/>
      <c r="S30" s="32"/>
      <c r="T30" s="32"/>
      <c r="U30" s="32"/>
      <c r="V30" s="32"/>
      <c r="W30" s="32"/>
      <c r="X30" s="32"/>
      <c r="Y30" s="32"/>
      <c r="Z30" s="32"/>
      <c r="AA30" s="32"/>
    </row>
    <row r="31" spans="2:27" ht="12.75" x14ac:dyDescent="0.15">
      <c r="B31" s="8"/>
      <c r="C31" s="163"/>
      <c r="D31" s="30" t="s">
        <v>546</v>
      </c>
      <c r="E31" s="28"/>
      <c r="F31" s="28"/>
      <c r="G31" s="57"/>
      <c r="H31" s="57"/>
      <c r="I31" s="57"/>
      <c r="J31" s="57"/>
      <c r="K31" s="8"/>
      <c r="M31" s="13"/>
      <c r="N31" s="32"/>
      <c r="O31" s="32"/>
      <c r="P31" s="32"/>
      <c r="Q31" s="32"/>
      <c r="R31" s="32"/>
      <c r="S31" s="32"/>
      <c r="T31" s="32"/>
      <c r="U31" s="32"/>
      <c r="V31" s="32"/>
      <c r="W31" s="32"/>
      <c r="X31" s="32"/>
      <c r="Y31" s="32"/>
      <c r="Z31" s="32"/>
      <c r="AA31" s="32"/>
    </row>
    <row r="32" spans="2:27" s="9" customFormat="1" ht="21" customHeight="1" x14ac:dyDescent="0.15">
      <c r="B32" s="16"/>
      <c r="C32" s="164"/>
      <c r="D32" s="30" t="s">
        <v>547</v>
      </c>
      <c r="E32" s="28"/>
      <c r="F32" s="28"/>
      <c r="G32" s="28"/>
      <c r="H32" s="28"/>
      <c r="I32" s="28"/>
      <c r="J32" s="28"/>
      <c r="K32" s="16"/>
      <c r="M32" s="13"/>
      <c r="N32" s="32"/>
      <c r="O32" s="32"/>
      <c r="P32" s="32"/>
      <c r="Q32" s="32"/>
      <c r="R32" s="32"/>
      <c r="S32" s="32"/>
      <c r="T32" s="32"/>
      <c r="U32" s="32"/>
      <c r="V32" s="32"/>
      <c r="W32" s="32"/>
      <c r="X32" s="32"/>
      <c r="Y32" s="32"/>
      <c r="Z32" s="32"/>
      <c r="AA32" s="32"/>
    </row>
    <row r="33" spans="2:27" s="9" customFormat="1" ht="19.5" customHeight="1" x14ac:dyDescent="0.15">
      <c r="B33" s="8"/>
      <c r="C33" s="82" t="s">
        <v>440</v>
      </c>
      <c r="D33" s="166" t="s">
        <v>508</v>
      </c>
      <c r="E33" s="28"/>
      <c r="F33" s="28"/>
      <c r="G33" s="28"/>
      <c r="H33" s="28"/>
      <c r="I33" s="28"/>
      <c r="J33" s="28"/>
      <c r="K33" s="6"/>
      <c r="M33" s="13"/>
      <c r="N33" s="32"/>
      <c r="O33" s="32"/>
      <c r="P33" s="32"/>
      <c r="Q33" s="32"/>
      <c r="R33" s="32"/>
      <c r="S33" s="32"/>
      <c r="T33" s="32"/>
      <c r="U33" s="32"/>
      <c r="V33" s="32"/>
      <c r="W33" s="32"/>
      <c r="X33" s="32"/>
      <c r="Y33" s="32"/>
      <c r="Z33" s="32"/>
      <c r="AA33" s="32"/>
    </row>
    <row r="34" spans="2:27" s="8" customFormat="1" ht="12.75" x14ac:dyDescent="0.15">
      <c r="C34" s="155" t="s">
        <v>450</v>
      </c>
      <c r="D34" s="30" t="s">
        <v>548</v>
      </c>
      <c r="E34" s="28"/>
      <c r="F34" s="28"/>
      <c r="G34" s="28">
        <f>G35*G36</f>
        <v>98034.368000000002</v>
      </c>
      <c r="H34" s="28">
        <f t="shared" ref="H34:J34" si="4">H35*H36</f>
        <v>98034.368000000002</v>
      </c>
      <c r="I34" s="28">
        <f t="shared" si="4"/>
        <v>98034.368000000002</v>
      </c>
      <c r="J34" s="28">
        <f t="shared" si="4"/>
        <v>98034.368000000002</v>
      </c>
      <c r="M34" s="21"/>
      <c r="N34" s="32"/>
      <c r="O34" s="32"/>
      <c r="P34" s="32"/>
      <c r="Q34" s="32"/>
      <c r="R34" s="32"/>
      <c r="S34" s="32"/>
      <c r="T34" s="32"/>
      <c r="U34" s="32"/>
      <c r="V34" s="32"/>
      <c r="W34" s="32"/>
      <c r="X34" s="32"/>
      <c r="Y34" s="32"/>
      <c r="Z34" s="32"/>
      <c r="AA34" s="32"/>
    </row>
    <row r="35" spans="2:27" s="29" customFormat="1" ht="22.5" customHeight="1" x14ac:dyDescent="0.15">
      <c r="C35" s="163"/>
      <c r="D35" s="30" t="s">
        <v>549</v>
      </c>
      <c r="E35" s="28"/>
      <c r="F35" s="28"/>
      <c r="G35" s="57">
        <v>30</v>
      </c>
      <c r="H35" s="57">
        <v>30</v>
      </c>
      <c r="I35" s="57">
        <v>30</v>
      </c>
      <c r="J35" s="57">
        <v>30</v>
      </c>
      <c r="M35" s="21"/>
      <c r="N35" s="32"/>
      <c r="O35" s="32"/>
      <c r="P35" s="32"/>
      <c r="Q35" s="32"/>
      <c r="R35" s="32"/>
      <c r="S35" s="32"/>
      <c r="T35" s="32"/>
      <c r="U35" s="32"/>
      <c r="V35" s="32"/>
      <c r="W35" s="32"/>
      <c r="X35" s="32"/>
      <c r="Y35" s="32"/>
      <c r="Z35" s="32"/>
      <c r="AA35" s="32"/>
    </row>
    <row r="36" spans="2:27" s="33" customFormat="1" ht="24" customHeight="1" x14ac:dyDescent="0.15">
      <c r="B36" s="8"/>
      <c r="C36" s="164"/>
      <c r="D36" s="30" t="s">
        <v>550</v>
      </c>
      <c r="E36" s="28"/>
      <c r="F36" s="28"/>
      <c r="G36" s="28">
        <f>'4-7_Расчет зар.платы'!J17/360</f>
        <v>3267.8122666666668</v>
      </c>
      <c r="H36" s="28">
        <f>'4-7_Расчет зар.платы'!J17/360</f>
        <v>3267.8122666666668</v>
      </c>
      <c r="I36" s="28">
        <f>'4-7_Расчет зар.платы'!J17/360</f>
        <v>3267.8122666666668</v>
      </c>
      <c r="J36" s="28">
        <f>'4-7_Расчет зар.платы'!J17/360</f>
        <v>3267.8122666666668</v>
      </c>
      <c r="K36" s="8"/>
      <c r="M36" s="21"/>
      <c r="N36" s="32"/>
      <c r="O36" s="32"/>
      <c r="P36" s="32"/>
      <c r="Q36" s="32"/>
      <c r="R36" s="32"/>
      <c r="S36" s="32"/>
      <c r="T36" s="32"/>
      <c r="U36" s="32"/>
      <c r="V36" s="32"/>
      <c r="W36" s="32"/>
      <c r="X36" s="32"/>
      <c r="Y36" s="32"/>
      <c r="Z36" s="32"/>
      <c r="AA36" s="32"/>
    </row>
    <row r="37" spans="2:27" s="8" customFormat="1" ht="25.5" x14ac:dyDescent="0.15">
      <c r="C37" s="155" t="s">
        <v>458</v>
      </c>
      <c r="D37" s="30" t="s">
        <v>551</v>
      </c>
      <c r="E37" s="28"/>
      <c r="F37" s="28"/>
      <c r="G37" s="28">
        <f>G38*G39</f>
        <v>33919.891327999998</v>
      </c>
      <c r="H37" s="28">
        <f t="shared" ref="H37:J37" si="5">H38*H39</f>
        <v>33919.891327999998</v>
      </c>
      <c r="I37" s="28">
        <f t="shared" si="5"/>
        <v>33919.891327999998</v>
      </c>
      <c r="J37" s="28">
        <f t="shared" si="5"/>
        <v>33919.891327999998</v>
      </c>
      <c r="M37" s="21"/>
      <c r="N37" s="32"/>
      <c r="O37" s="32"/>
      <c r="P37" s="32"/>
      <c r="Q37" s="32"/>
      <c r="R37" s="32"/>
      <c r="S37" s="32"/>
      <c r="T37" s="32"/>
      <c r="U37" s="32"/>
      <c r="V37" s="32"/>
      <c r="W37" s="32"/>
      <c r="X37" s="32"/>
      <c r="Y37" s="32"/>
      <c r="Z37" s="32"/>
      <c r="AA37" s="32"/>
    </row>
    <row r="38" spans="2:27" s="8" customFormat="1" ht="25.5" x14ac:dyDescent="0.15">
      <c r="C38" s="163"/>
      <c r="D38" s="30" t="s">
        <v>552</v>
      </c>
      <c r="E38" s="28"/>
      <c r="F38" s="28"/>
      <c r="G38" s="57">
        <v>30</v>
      </c>
      <c r="H38" s="57">
        <v>30</v>
      </c>
      <c r="I38" s="57">
        <v>30</v>
      </c>
      <c r="J38" s="57">
        <v>30</v>
      </c>
      <c r="M38" s="21"/>
      <c r="N38" s="32"/>
      <c r="O38" s="32"/>
      <c r="P38" s="32"/>
      <c r="Q38" s="32"/>
      <c r="R38" s="32"/>
      <c r="S38" s="32"/>
      <c r="T38" s="32"/>
      <c r="U38" s="32"/>
      <c r="V38" s="32"/>
      <c r="W38" s="32"/>
      <c r="X38" s="32"/>
      <c r="Y38" s="32"/>
      <c r="Z38" s="32"/>
      <c r="AA38" s="32"/>
    </row>
    <row r="39" spans="2:27" s="29" customFormat="1" ht="25.5" x14ac:dyDescent="0.15">
      <c r="C39" s="164"/>
      <c r="D39" s="30" t="s">
        <v>553</v>
      </c>
      <c r="E39" s="28"/>
      <c r="F39" s="28"/>
      <c r="G39" s="28">
        <f>'4-16_Расчет налогов сборов'!H29/360</f>
        <v>1130.6630442666667</v>
      </c>
      <c r="H39" s="28">
        <f>'4-16_Расчет налогов сборов'!I29/360</f>
        <v>1130.6630442666667</v>
      </c>
      <c r="I39" s="28">
        <f>'4-16_Расчет налогов сборов'!J29/360</f>
        <v>1130.6630442666667</v>
      </c>
      <c r="J39" s="28">
        <f>'4-16_Расчет налогов сборов'!K29/360</f>
        <v>1130.6630442666667</v>
      </c>
      <c r="M39" s="21"/>
      <c r="N39" s="32"/>
      <c r="O39" s="32"/>
      <c r="P39" s="32"/>
      <c r="Q39" s="32"/>
      <c r="R39" s="32"/>
      <c r="S39" s="32"/>
      <c r="T39" s="32"/>
      <c r="U39" s="32"/>
      <c r="V39" s="32"/>
      <c r="W39" s="32"/>
      <c r="X39" s="32"/>
      <c r="Y39" s="32"/>
      <c r="Z39" s="32"/>
      <c r="AA39" s="32"/>
    </row>
    <row r="40" spans="2:27" s="29" customFormat="1" ht="12.75" x14ac:dyDescent="0.15">
      <c r="C40" s="155"/>
      <c r="D40" s="30" t="s">
        <v>554</v>
      </c>
      <c r="E40" s="28"/>
      <c r="F40" s="28"/>
      <c r="G40" s="28">
        <f>G41*G42</f>
        <v>0</v>
      </c>
      <c r="H40" s="28">
        <f t="shared" ref="H40:J40" si="6">H41*H42</f>
        <v>0</v>
      </c>
      <c r="I40" s="28">
        <f t="shared" si="6"/>
        <v>0</v>
      </c>
      <c r="J40" s="28">
        <f t="shared" si="6"/>
        <v>0</v>
      </c>
      <c r="M40" s="21"/>
      <c r="N40" s="32"/>
      <c r="O40" s="32"/>
      <c r="P40" s="32"/>
      <c r="Q40" s="32"/>
      <c r="R40" s="32"/>
      <c r="S40" s="32"/>
      <c r="T40" s="32"/>
      <c r="U40" s="32"/>
      <c r="V40" s="32"/>
      <c r="W40" s="32"/>
      <c r="X40" s="32"/>
      <c r="Y40" s="32"/>
      <c r="Z40" s="32"/>
      <c r="AA40" s="32"/>
    </row>
    <row r="41" spans="2:27" s="29" customFormat="1" ht="25.5" x14ac:dyDescent="0.15">
      <c r="C41" s="163"/>
      <c r="D41" s="30" t="s">
        <v>555</v>
      </c>
      <c r="E41" s="28"/>
      <c r="F41" s="28"/>
      <c r="G41" s="57">
        <v>30</v>
      </c>
      <c r="H41" s="57">
        <v>30</v>
      </c>
      <c r="I41" s="57">
        <v>30</v>
      </c>
      <c r="J41" s="57">
        <v>30</v>
      </c>
      <c r="M41" s="21"/>
      <c r="N41" s="32"/>
      <c r="O41" s="32"/>
      <c r="P41" s="32"/>
      <c r="Q41" s="32"/>
      <c r="R41" s="32"/>
      <c r="S41" s="32"/>
      <c r="T41" s="32"/>
      <c r="U41" s="32"/>
      <c r="V41" s="32"/>
      <c r="W41" s="32"/>
      <c r="X41" s="32"/>
      <c r="Y41" s="32"/>
      <c r="Z41" s="32"/>
      <c r="AA41" s="32"/>
    </row>
    <row r="42" spans="2:27" s="29" customFormat="1" ht="25.5" x14ac:dyDescent="0.15">
      <c r="C42" s="164"/>
      <c r="D42" s="30" t="s">
        <v>553</v>
      </c>
      <c r="E42" s="28"/>
      <c r="F42" s="28"/>
      <c r="G42" s="28">
        <f>'4-16_Расчет налогов сборов'!H30/360</f>
        <v>0</v>
      </c>
      <c r="H42" s="28">
        <f>'4-16_Расчет налогов сборов'!I30/360</f>
        <v>0</v>
      </c>
      <c r="I42" s="28">
        <f>'4-16_Расчет налогов сборов'!J30/360</f>
        <v>0</v>
      </c>
      <c r="J42" s="28">
        <f>'4-16_Расчет налогов сборов'!K30/360</f>
        <v>0</v>
      </c>
      <c r="M42" s="21"/>
      <c r="N42" s="32"/>
      <c r="O42" s="32"/>
      <c r="P42" s="32"/>
      <c r="Q42" s="32"/>
      <c r="R42" s="32"/>
      <c r="S42" s="32"/>
      <c r="T42" s="32"/>
      <c r="U42" s="32"/>
      <c r="V42" s="32"/>
      <c r="W42" s="32"/>
      <c r="X42" s="32"/>
      <c r="Y42" s="32"/>
      <c r="Z42" s="32"/>
      <c r="AA42" s="32"/>
    </row>
    <row r="43" spans="2:27" s="29" customFormat="1" ht="12.75" x14ac:dyDescent="0.2">
      <c r="C43" s="167"/>
      <c r="D43" s="30" t="s">
        <v>556</v>
      </c>
      <c r="E43" s="28"/>
      <c r="F43" s="28"/>
      <c r="G43" s="28">
        <f>G44*G45</f>
        <v>205852.80428242145</v>
      </c>
      <c r="H43" s="28">
        <f t="shared" ref="H43:J43" si="7">H44*H45</f>
        <v>207818.25641411269</v>
      </c>
      <c r="I43" s="28">
        <f t="shared" si="7"/>
        <v>209783.70854580394</v>
      </c>
      <c r="J43" s="28">
        <f t="shared" si="7"/>
        <v>293147.44960360398</v>
      </c>
      <c r="M43" s="21"/>
      <c r="N43" s="32"/>
      <c r="O43" s="32"/>
      <c r="P43" s="32"/>
      <c r="Q43" s="32"/>
      <c r="R43" s="32"/>
      <c r="S43" s="32"/>
      <c r="T43" s="32"/>
      <c r="U43" s="32"/>
      <c r="V43" s="32"/>
      <c r="W43" s="32"/>
      <c r="X43" s="32"/>
      <c r="Y43" s="32"/>
      <c r="Z43" s="32"/>
      <c r="AA43" s="32"/>
    </row>
    <row r="44" spans="2:27" s="29" customFormat="1" ht="25.5" x14ac:dyDescent="0.2">
      <c r="C44" s="167"/>
      <c r="D44" s="30" t="s">
        <v>557</v>
      </c>
      <c r="E44" s="28"/>
      <c r="F44" s="28"/>
      <c r="G44" s="57">
        <v>90</v>
      </c>
      <c r="H44" s="57">
        <v>90</v>
      </c>
      <c r="I44" s="57">
        <v>90</v>
      </c>
      <c r="J44" s="57">
        <v>90</v>
      </c>
      <c r="M44" s="21"/>
      <c r="N44" s="32"/>
      <c r="O44" s="32"/>
      <c r="P44" s="32"/>
      <c r="Q44" s="32"/>
      <c r="R44" s="32"/>
      <c r="S44" s="32"/>
      <c r="T44" s="32"/>
      <c r="U44" s="32"/>
      <c r="V44" s="32"/>
      <c r="W44" s="32"/>
      <c r="X44" s="32"/>
      <c r="Y44" s="32"/>
      <c r="Z44" s="32"/>
      <c r="AA44" s="32"/>
    </row>
    <row r="45" spans="2:27" s="29" customFormat="1" ht="25.5" x14ac:dyDescent="0.2">
      <c r="C45" s="167"/>
      <c r="D45" s="30" t="s">
        <v>553</v>
      </c>
      <c r="E45" s="28"/>
      <c r="F45" s="28"/>
      <c r="G45" s="28">
        <f>'4-16_Расчет налогов сборов'!H21/360</f>
        <v>2287.253380915794</v>
      </c>
      <c r="H45" s="28">
        <f>'4-16_Расчет налогов сборов'!I21/360</f>
        <v>2309.0917379345856</v>
      </c>
      <c r="I45" s="28">
        <f>'4-16_Расчет налогов сборов'!J21/360</f>
        <v>2330.9300949533772</v>
      </c>
      <c r="J45" s="28">
        <f>'4-16_Расчет налогов сборов'!K21/360</f>
        <v>3257.1938844844885</v>
      </c>
      <c r="M45" s="21"/>
      <c r="N45" s="32"/>
      <c r="O45" s="32"/>
      <c r="P45" s="32"/>
      <c r="Q45" s="32"/>
      <c r="R45" s="32"/>
      <c r="S45" s="32"/>
      <c r="T45" s="32"/>
      <c r="U45" s="32"/>
      <c r="V45" s="32"/>
      <c r="W45" s="32"/>
      <c r="X45" s="32"/>
      <c r="Y45" s="32"/>
      <c r="Z45" s="32"/>
      <c r="AA45" s="32"/>
    </row>
    <row r="46" spans="2:27" s="29" customFormat="1" ht="12.75" x14ac:dyDescent="0.2">
      <c r="C46" s="167"/>
      <c r="D46" s="30" t="s">
        <v>558</v>
      </c>
      <c r="E46" s="28"/>
      <c r="F46" s="28"/>
      <c r="G46" s="28">
        <f>G47*G48</f>
        <v>900.36180000000002</v>
      </c>
      <c r="H46" s="28">
        <f t="shared" ref="H46:J46" si="8">H47*H48</f>
        <v>900.36180000000002</v>
      </c>
      <c r="I46" s="28">
        <f t="shared" si="8"/>
        <v>900.36180000000002</v>
      </c>
      <c r="J46" s="28">
        <f t="shared" si="8"/>
        <v>900.36180000000002</v>
      </c>
      <c r="M46" s="21"/>
      <c r="N46" s="32"/>
      <c r="O46" s="32"/>
      <c r="P46" s="32"/>
      <c r="Q46" s="32"/>
      <c r="R46" s="32"/>
      <c r="S46" s="32"/>
      <c r="T46" s="32"/>
      <c r="U46" s="32"/>
      <c r="V46" s="32"/>
      <c r="W46" s="32"/>
      <c r="X46" s="32"/>
      <c r="Y46" s="32"/>
      <c r="Z46" s="32"/>
      <c r="AA46" s="32"/>
    </row>
    <row r="47" spans="2:27" s="29" customFormat="1" ht="25.5" x14ac:dyDescent="0.2">
      <c r="C47" s="167"/>
      <c r="D47" s="30" t="s">
        <v>557</v>
      </c>
      <c r="E47" s="28"/>
      <c r="F47" s="28"/>
      <c r="G47" s="57">
        <v>360</v>
      </c>
      <c r="H47" s="57">
        <v>360</v>
      </c>
      <c r="I47" s="57">
        <v>360</v>
      </c>
      <c r="J47" s="57">
        <v>360</v>
      </c>
      <c r="M47" s="21"/>
      <c r="N47" s="32"/>
      <c r="O47" s="32"/>
      <c r="P47" s="32"/>
      <c r="Q47" s="32"/>
      <c r="R47" s="32"/>
      <c r="S47" s="32"/>
      <c r="T47" s="32"/>
      <c r="U47" s="32"/>
      <c r="V47" s="32"/>
      <c r="W47" s="32"/>
      <c r="X47" s="32"/>
      <c r="Y47" s="32"/>
      <c r="Z47" s="32"/>
      <c r="AA47" s="32"/>
    </row>
    <row r="48" spans="2:27" s="29" customFormat="1" ht="25.5" x14ac:dyDescent="0.2">
      <c r="C48" s="167"/>
      <c r="D48" s="30" t="s">
        <v>553</v>
      </c>
      <c r="E48" s="28"/>
      <c r="F48" s="28"/>
      <c r="G48" s="28">
        <f>'4-16_Расчет налогов сборов'!H27/360</f>
        <v>2.5010050000000001</v>
      </c>
      <c r="H48" s="28">
        <f>'4-16_Расчет налогов сборов'!I27/360</f>
        <v>2.5010050000000001</v>
      </c>
      <c r="I48" s="28">
        <f>'4-16_Расчет налогов сборов'!J27/360</f>
        <v>2.5010050000000001</v>
      </c>
      <c r="J48" s="28">
        <f>'4-16_Расчет налогов сборов'!K27/360</f>
        <v>2.5010050000000001</v>
      </c>
      <c r="M48" s="21"/>
      <c r="N48" s="32"/>
      <c r="O48" s="32"/>
      <c r="P48" s="32"/>
      <c r="Q48" s="32"/>
      <c r="R48" s="32"/>
      <c r="S48" s="32"/>
      <c r="T48" s="32"/>
      <c r="U48" s="32"/>
      <c r="V48" s="32"/>
      <c r="W48" s="32"/>
      <c r="X48" s="32"/>
      <c r="Y48" s="32"/>
      <c r="Z48" s="32"/>
      <c r="AA48" s="32"/>
    </row>
    <row r="49" spans="2:27" s="29" customFormat="1" ht="12.75" x14ac:dyDescent="0.2">
      <c r="C49" s="167"/>
      <c r="D49" s="30" t="s">
        <v>559</v>
      </c>
      <c r="E49" s="28"/>
      <c r="F49" s="28"/>
      <c r="G49" s="28">
        <f>G50*G51</f>
        <v>2292.15771288</v>
      </c>
      <c r="H49" s="28">
        <f t="shared" ref="H49:J49" si="9">H50*H51</f>
        <v>2261.9671857600001</v>
      </c>
      <c r="I49" s="28">
        <f t="shared" si="9"/>
        <v>2231.7766586399998</v>
      </c>
      <c r="J49" s="28">
        <f t="shared" si="9"/>
        <v>2201.58613152</v>
      </c>
      <c r="M49" s="21"/>
      <c r="N49" s="32"/>
      <c r="O49" s="32"/>
      <c r="P49" s="32"/>
      <c r="Q49" s="32"/>
      <c r="R49" s="32"/>
      <c r="S49" s="32"/>
      <c r="T49" s="32"/>
      <c r="U49" s="32"/>
      <c r="V49" s="32"/>
      <c r="W49" s="32"/>
      <c r="X49" s="32"/>
      <c r="Y49" s="32"/>
      <c r="Z49" s="32"/>
      <c r="AA49" s="32"/>
    </row>
    <row r="50" spans="2:27" s="29" customFormat="1" ht="25.5" x14ac:dyDescent="0.2">
      <c r="C50" s="167"/>
      <c r="D50" s="30" t="s">
        <v>557</v>
      </c>
      <c r="E50" s="28"/>
      <c r="F50" s="28"/>
      <c r="G50" s="57">
        <v>360</v>
      </c>
      <c r="H50" s="57">
        <v>360</v>
      </c>
      <c r="I50" s="57">
        <v>360</v>
      </c>
      <c r="J50" s="57">
        <v>360</v>
      </c>
      <c r="M50" s="21"/>
      <c r="N50" s="32"/>
      <c r="O50" s="32"/>
      <c r="P50" s="32"/>
      <c r="Q50" s="32"/>
      <c r="R50" s="32"/>
      <c r="S50" s="32"/>
      <c r="T50" s="32"/>
      <c r="U50" s="32"/>
      <c r="V50" s="32"/>
      <c r="W50" s="32"/>
      <c r="X50" s="32"/>
      <c r="Y50" s="32"/>
      <c r="Z50" s="32"/>
      <c r="AA50" s="32"/>
    </row>
    <row r="51" spans="2:27" s="29" customFormat="1" ht="25.5" x14ac:dyDescent="0.2">
      <c r="C51" s="167"/>
      <c r="D51" s="30" t="s">
        <v>553</v>
      </c>
      <c r="E51" s="28"/>
      <c r="F51" s="28"/>
      <c r="G51" s="28">
        <f>'4-16_Расчет налогов сборов'!H31/360</f>
        <v>6.367104758</v>
      </c>
      <c r="H51" s="28">
        <f>'4-16_Расчет налогов сборов'!I31/360</f>
        <v>6.2832421826666671</v>
      </c>
      <c r="I51" s="28">
        <f>'4-16_Расчет налогов сборов'!J31/360</f>
        <v>6.1993796073333325</v>
      </c>
      <c r="J51" s="28">
        <f>'4-16_Расчет налогов сборов'!K31/360</f>
        <v>6.1155170319999996</v>
      </c>
      <c r="M51" s="21"/>
      <c r="N51" s="32"/>
      <c r="O51" s="32"/>
      <c r="P51" s="32"/>
      <c r="Q51" s="32"/>
      <c r="R51" s="32"/>
      <c r="S51" s="32"/>
      <c r="T51" s="32"/>
      <c r="U51" s="32"/>
      <c r="V51" s="32"/>
      <c r="W51" s="32"/>
      <c r="X51" s="32"/>
      <c r="Y51" s="32"/>
      <c r="Z51" s="32"/>
      <c r="AA51" s="32"/>
    </row>
    <row r="52" spans="2:27" s="29" customFormat="1" ht="12.75" x14ac:dyDescent="0.2">
      <c r="C52" s="167"/>
      <c r="D52" s="30" t="s">
        <v>560</v>
      </c>
      <c r="E52" s="28"/>
      <c r="F52" s="28"/>
      <c r="G52" s="28">
        <f>G53*G54</f>
        <v>1119.9803133332948</v>
      </c>
      <c r="H52" s="28">
        <f t="shared" ref="H52:J52" si="10">H53*H54</f>
        <v>131861.14111333335</v>
      </c>
      <c r="I52" s="28">
        <f t="shared" si="10"/>
        <v>131861.14111333335</v>
      </c>
      <c r="J52" s="28">
        <f t="shared" si="10"/>
        <v>131861.14111333335</v>
      </c>
      <c r="M52" s="21"/>
      <c r="N52" s="32"/>
      <c r="O52" s="32"/>
      <c r="P52" s="32"/>
      <c r="Q52" s="32"/>
      <c r="R52" s="32"/>
      <c r="S52" s="32"/>
      <c r="T52" s="32"/>
      <c r="U52" s="32"/>
      <c r="V52" s="32"/>
      <c r="W52" s="32"/>
      <c r="X52" s="32"/>
      <c r="Y52" s="32"/>
      <c r="Z52" s="32"/>
      <c r="AA52" s="32"/>
    </row>
    <row r="53" spans="2:27" s="29" customFormat="1" ht="25.5" x14ac:dyDescent="0.2">
      <c r="C53" s="167"/>
      <c r="D53" s="30" t="s">
        <v>557</v>
      </c>
      <c r="E53" s="28"/>
      <c r="F53" s="28"/>
      <c r="G53" s="57">
        <v>30</v>
      </c>
      <c r="H53" s="57">
        <v>30</v>
      </c>
      <c r="I53" s="57">
        <v>30</v>
      </c>
      <c r="J53" s="57">
        <v>30</v>
      </c>
      <c r="M53" s="21"/>
      <c r="N53" s="32"/>
      <c r="O53" s="32"/>
      <c r="P53" s="32"/>
      <c r="Q53" s="32"/>
      <c r="R53" s="32"/>
      <c r="S53" s="32"/>
      <c r="T53" s="32"/>
      <c r="U53" s="32"/>
      <c r="V53" s="32"/>
      <c r="W53" s="32"/>
      <c r="X53" s="32"/>
      <c r="Y53" s="32"/>
      <c r="Z53" s="32"/>
      <c r="AA53" s="32"/>
    </row>
    <row r="54" spans="2:27" s="29" customFormat="1" ht="25.5" x14ac:dyDescent="0.2">
      <c r="C54" s="167"/>
      <c r="D54" s="30" t="s">
        <v>553</v>
      </c>
      <c r="E54" s="28"/>
      <c r="F54" s="28"/>
      <c r="G54" s="28">
        <f>'4-16_Расчет налогов сборов'!H9/360</f>
        <v>37.332677111109824</v>
      </c>
      <c r="H54" s="28">
        <f>'4-16_Расчет налогов сборов'!I9/360</f>
        <v>4395.3713704444444</v>
      </c>
      <c r="I54" s="28">
        <f>'4-16_Расчет налогов сборов'!J9/360</f>
        <v>4395.3713704444444</v>
      </c>
      <c r="J54" s="28">
        <f>'4-16_Расчет налогов сборов'!K9/360</f>
        <v>4395.3713704444444</v>
      </c>
      <c r="M54" s="21"/>
      <c r="N54" s="32"/>
      <c r="O54" s="32"/>
      <c r="P54" s="32"/>
      <c r="Q54" s="32"/>
      <c r="R54" s="32"/>
      <c r="S54" s="32"/>
      <c r="T54" s="32"/>
      <c r="U54" s="32"/>
      <c r="V54" s="32"/>
      <c r="W54" s="32"/>
      <c r="X54" s="32"/>
      <c r="Y54" s="32"/>
      <c r="Z54" s="32"/>
      <c r="AA54" s="32"/>
    </row>
    <row r="55" spans="2:27" s="29" customFormat="1" ht="25.5" customHeight="1" x14ac:dyDescent="0.15">
      <c r="C55" s="26" t="s">
        <v>466</v>
      </c>
      <c r="D55" s="30" t="s">
        <v>561</v>
      </c>
      <c r="E55" s="28"/>
      <c r="F55" s="28"/>
      <c r="G55" s="57"/>
      <c r="H55" s="57"/>
      <c r="I55" s="57"/>
      <c r="J55" s="57"/>
      <c r="M55" s="21"/>
      <c r="N55" s="32"/>
      <c r="O55" s="32"/>
      <c r="P55" s="32"/>
      <c r="Q55" s="32"/>
      <c r="R55" s="32"/>
      <c r="S55" s="32"/>
      <c r="T55" s="32"/>
      <c r="U55" s="32"/>
      <c r="V55" s="32"/>
      <c r="W55" s="32"/>
      <c r="X55" s="32"/>
      <c r="Y55" s="32"/>
      <c r="Z55" s="32"/>
      <c r="AA55" s="32"/>
    </row>
    <row r="56" spans="2:27" s="33" customFormat="1" ht="12.75" x14ac:dyDescent="0.15">
      <c r="B56" s="8"/>
      <c r="C56" s="26" t="s">
        <v>562</v>
      </c>
      <c r="D56" s="30" t="s">
        <v>563</v>
      </c>
      <c r="E56" s="28"/>
      <c r="F56" s="28"/>
      <c r="G56" s="57"/>
      <c r="H56" s="57"/>
      <c r="I56" s="57"/>
      <c r="J56" s="57"/>
      <c r="K56" s="8"/>
      <c r="M56" s="4"/>
      <c r="N56" s="32"/>
      <c r="O56" s="32"/>
      <c r="P56" s="32"/>
      <c r="Q56" s="32"/>
      <c r="R56" s="32"/>
      <c r="S56" s="32"/>
      <c r="T56" s="32"/>
      <c r="U56" s="32"/>
      <c r="V56" s="32"/>
      <c r="W56" s="32"/>
      <c r="X56" s="32"/>
      <c r="Y56" s="32"/>
      <c r="Z56" s="32"/>
      <c r="AA56" s="32"/>
    </row>
    <row r="57" spans="2:27" s="8" customFormat="1" ht="25.5" x14ac:dyDescent="0.15">
      <c r="C57" s="26" t="s">
        <v>564</v>
      </c>
      <c r="D57" s="30" t="s">
        <v>565</v>
      </c>
      <c r="E57" s="28"/>
      <c r="F57" s="28"/>
      <c r="G57" s="28">
        <f>G30+G33+G34+G37+G40+G43+G46+G49+G52</f>
        <v>342119.56343663478</v>
      </c>
      <c r="H57" s="28">
        <f t="shared" ref="H57:J57" si="11">H30+H33+H34+H37+H40+H43+H46+H49+H52</f>
        <v>474795.98584120604</v>
      </c>
      <c r="I57" s="28">
        <f t="shared" si="11"/>
        <v>476731.24744577729</v>
      </c>
      <c r="J57" s="28">
        <f t="shared" si="11"/>
        <v>560064.79797645728</v>
      </c>
      <c r="M57" s="4"/>
      <c r="N57" s="32"/>
      <c r="O57" s="32"/>
      <c r="P57" s="32"/>
      <c r="Q57" s="32"/>
      <c r="R57" s="32"/>
      <c r="S57" s="32"/>
      <c r="T57" s="32"/>
      <c r="U57" s="32"/>
      <c r="V57" s="32"/>
      <c r="W57" s="32"/>
      <c r="X57" s="32"/>
      <c r="Y57" s="32"/>
      <c r="Z57" s="32"/>
      <c r="AA57" s="32"/>
    </row>
    <row r="58" spans="2:27" s="8" customFormat="1" ht="12.75" x14ac:dyDescent="0.15">
      <c r="C58" s="26" t="s">
        <v>566</v>
      </c>
      <c r="D58" s="30" t="s">
        <v>567</v>
      </c>
      <c r="E58" s="57"/>
      <c r="F58" s="28"/>
      <c r="G58" s="28">
        <f>G57-F57</f>
        <v>342119.56343663478</v>
      </c>
      <c r="H58" s="28">
        <f>H57-G57</f>
        <v>132676.42240457126</v>
      </c>
      <c r="I58" s="28">
        <f>I57-H57</f>
        <v>1935.2616045712493</v>
      </c>
      <c r="J58" s="28">
        <f>J57-I57</f>
        <v>83333.55053067999</v>
      </c>
      <c r="M58" s="4"/>
      <c r="N58" s="32"/>
      <c r="O58" s="32"/>
      <c r="P58" s="32"/>
      <c r="Q58" s="32"/>
      <c r="R58" s="32"/>
      <c r="S58" s="32"/>
      <c r="T58" s="32"/>
      <c r="U58" s="32"/>
      <c r="V58" s="32"/>
      <c r="W58" s="32"/>
      <c r="X58" s="32"/>
      <c r="Y58" s="32"/>
      <c r="Z58" s="32"/>
      <c r="AA58" s="32"/>
    </row>
    <row r="59" spans="2:27" s="29" customFormat="1" ht="12.75" x14ac:dyDescent="0.15">
      <c r="C59" s="26">
        <v>3</v>
      </c>
      <c r="D59" s="56" t="s">
        <v>568</v>
      </c>
      <c r="E59" s="28"/>
      <c r="F59" s="28">
        <f>F27-F57</f>
        <v>33935.883539139999</v>
      </c>
      <c r="G59" s="28">
        <f>G27-G57</f>
        <v>260676.79371033184</v>
      </c>
      <c r="H59" s="28">
        <f>H27-H57</f>
        <v>128000.37130576058</v>
      </c>
      <c r="I59" s="28">
        <f>I27-I57</f>
        <v>126065.10970118933</v>
      </c>
      <c r="J59" s="28">
        <f>J27-J57</f>
        <v>42731.559170509339</v>
      </c>
      <c r="M59" s="4"/>
      <c r="N59" s="32"/>
      <c r="O59" s="32"/>
      <c r="P59" s="32"/>
      <c r="Q59" s="32"/>
      <c r="R59" s="32"/>
      <c r="S59" s="32"/>
      <c r="T59" s="32"/>
      <c r="U59" s="32"/>
      <c r="V59" s="32"/>
      <c r="W59" s="32"/>
      <c r="X59" s="32"/>
      <c r="Y59" s="32"/>
      <c r="Z59" s="32"/>
      <c r="AA59" s="32"/>
    </row>
    <row r="60" spans="2:27" s="9" customFormat="1" ht="12.75" x14ac:dyDescent="0.15">
      <c r="B60" s="8"/>
      <c r="C60" s="26">
        <v>4</v>
      </c>
      <c r="D60" s="56" t="s">
        <v>569</v>
      </c>
      <c r="E60" s="57"/>
      <c r="F60" s="28">
        <f>F59-E59</f>
        <v>33935.883539139999</v>
      </c>
      <c r="G60" s="28">
        <f>G59-F59</f>
        <v>226740.91017119185</v>
      </c>
      <c r="H60" s="28">
        <f>H59-G59</f>
        <v>-132676.42240457126</v>
      </c>
      <c r="I60" s="28">
        <f>I59-H59</f>
        <v>-1935.2616045712493</v>
      </c>
      <c r="J60" s="28">
        <f>J59-I59</f>
        <v>-83333.55053067999</v>
      </c>
      <c r="K60" s="6"/>
      <c r="M60" s="4"/>
      <c r="N60" s="32"/>
      <c r="O60" s="32"/>
      <c r="P60" s="32"/>
      <c r="Q60" s="32"/>
      <c r="R60" s="32"/>
      <c r="S60" s="32"/>
      <c r="T60" s="32"/>
      <c r="U60" s="32"/>
      <c r="V60" s="32"/>
      <c r="W60" s="32"/>
      <c r="X60" s="32"/>
      <c r="Y60" s="32"/>
      <c r="Z60" s="32"/>
      <c r="AA60" s="32"/>
    </row>
    <row r="61" spans="2:27" s="8" customFormat="1" ht="15" customHeight="1" x14ac:dyDescent="0.25">
      <c r="B61" s="5"/>
      <c r="C61" s="5"/>
      <c r="D61" s="5"/>
      <c r="E61" s="5"/>
      <c r="F61" s="5"/>
      <c r="G61" s="5"/>
      <c r="H61" s="5"/>
      <c r="I61" s="5"/>
      <c r="J61" s="5"/>
      <c r="K61" s="5"/>
      <c r="M61" s="4"/>
    </row>
    <row r="62" spans="2:27" s="8" customFormat="1" ht="12.75" customHeight="1" x14ac:dyDescent="0.25">
      <c r="B62" s="5"/>
      <c r="C62" s="49" t="s">
        <v>305</v>
      </c>
      <c r="D62" s="49"/>
      <c r="E62" s="49"/>
      <c r="F62" s="49"/>
      <c r="G62" s="49"/>
      <c r="H62" s="49"/>
      <c r="I62" s="49"/>
      <c r="J62" s="49"/>
      <c r="K62" s="5"/>
      <c r="M62" s="4"/>
    </row>
    <row r="63" spans="2:27" s="8" customFormat="1" ht="10.5" x14ac:dyDescent="0.25">
      <c r="B63" s="5"/>
      <c r="C63" s="49" t="s">
        <v>570</v>
      </c>
      <c r="D63" s="49"/>
      <c r="E63" s="49"/>
      <c r="F63" s="49"/>
      <c r="G63" s="49"/>
      <c r="H63" s="49"/>
      <c r="I63" s="49"/>
      <c r="J63" s="49"/>
      <c r="K63" s="5"/>
      <c r="M63" s="4"/>
    </row>
    <row r="64" spans="2:27" s="8" customFormat="1" ht="10.5" x14ac:dyDescent="0.25">
      <c r="B64" s="5"/>
      <c r="C64" s="49" t="s">
        <v>571</v>
      </c>
      <c r="D64" s="49"/>
      <c r="E64" s="49"/>
      <c r="F64" s="49"/>
      <c r="G64" s="49"/>
      <c r="H64" s="49"/>
      <c r="I64" s="49"/>
      <c r="J64" s="49"/>
      <c r="K64" s="5"/>
      <c r="M64" s="4"/>
    </row>
    <row r="65" spans="2:13" s="8" customFormat="1" ht="23.25" customHeight="1" x14ac:dyDescent="0.25">
      <c r="B65" s="5"/>
      <c r="C65" s="49" t="s">
        <v>572</v>
      </c>
      <c r="D65" s="49"/>
      <c r="E65" s="49"/>
      <c r="F65" s="49"/>
      <c r="G65" s="49"/>
      <c r="H65" s="49"/>
      <c r="I65" s="49"/>
      <c r="J65" s="49"/>
      <c r="K65" s="5"/>
      <c r="M65" s="4"/>
    </row>
    <row r="66" spans="2:13" ht="10.5" customHeight="1" x14ac:dyDescent="0.25">
      <c r="B66" s="5"/>
      <c r="C66" s="49"/>
      <c r="D66" s="49"/>
      <c r="E66" s="49"/>
      <c r="F66" s="49"/>
      <c r="G66" s="49"/>
      <c r="H66" s="49"/>
      <c r="I66" s="49"/>
      <c r="J66" s="49"/>
      <c r="K66" s="5"/>
    </row>
  </sheetData>
  <mergeCells count="20">
    <mergeCell ref="C66:J66"/>
    <mergeCell ref="C37:C39"/>
    <mergeCell ref="C40:C42"/>
    <mergeCell ref="C62:J62"/>
    <mergeCell ref="C63:J63"/>
    <mergeCell ref="C64:J64"/>
    <mergeCell ref="C65:J65"/>
    <mergeCell ref="C9:C11"/>
    <mergeCell ref="C12:C14"/>
    <mergeCell ref="C15:C17"/>
    <mergeCell ref="C18:C20"/>
    <mergeCell ref="C30:C32"/>
    <mergeCell ref="C34:C36"/>
    <mergeCell ref="C4:J4"/>
    <mergeCell ref="I5:J5"/>
    <mergeCell ref="C6:C7"/>
    <mergeCell ref="D6:D7"/>
    <mergeCell ref="E6:E7"/>
    <mergeCell ref="F6:F7"/>
    <mergeCell ref="G6:J6"/>
  </mergeCells>
  <pageMargins left="0.7" right="0.7" top="0.75" bottom="0.75" header="0.3" footer="0.3"/>
  <pageSetup paperSize="9" scale="94" orientation="portrait" r:id="rId1"/>
  <colBreaks count="1" manualBreakCount="1">
    <brk id="11" min="1" max="57"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BF59"/>
  <sheetViews>
    <sheetView topLeftCell="A13" zoomScale="80" zoomScaleNormal="80" workbookViewId="0">
      <selection activeCell="E18" sqref="E18"/>
    </sheetView>
  </sheetViews>
  <sheetFormatPr defaultColWidth="2.7109375" defaultRowHeight="12" customHeight="1" x14ac:dyDescent="0.15"/>
  <cols>
    <col min="1" max="1" width="4.28515625" style="4" bestFit="1" customWidth="1"/>
    <col min="2" max="2" width="3.28515625" style="4" customWidth="1"/>
    <col min="3" max="3" width="6.7109375" style="50" customWidth="1"/>
    <col min="4" max="4" width="32.140625" style="51" customWidth="1"/>
    <col min="5" max="5" width="18.5703125" style="51" customWidth="1"/>
    <col min="6" max="6" width="3.140625" style="4" customWidth="1"/>
    <col min="7" max="7" width="3.85546875" style="4" customWidth="1"/>
    <col min="8" max="9" width="3.42578125" style="4" customWidth="1"/>
    <col min="10" max="10" width="14.42578125" style="4" customWidth="1"/>
    <col min="11" max="11" width="3.85546875" style="4" customWidth="1"/>
    <col min="12" max="12" width="3.7109375" style="4" customWidth="1"/>
    <col min="13" max="13" width="4.5703125" style="4" customWidth="1"/>
    <col min="14" max="14" width="4.28515625" style="4" customWidth="1"/>
    <col min="15" max="15" width="11.42578125" style="4" customWidth="1"/>
    <col min="16" max="16" width="3.5703125" style="4" customWidth="1"/>
    <col min="17" max="19" width="4.28515625" style="4" customWidth="1"/>
    <col min="20" max="20" width="14.42578125" style="4" customWidth="1"/>
    <col min="21" max="21" width="4" style="4" customWidth="1"/>
    <col min="22" max="22" width="5" style="4" customWidth="1"/>
    <col min="23" max="23" width="4.140625" style="4" customWidth="1"/>
    <col min="24" max="24" width="4.28515625" style="4" customWidth="1"/>
    <col min="25" max="25" width="12.42578125" style="4" customWidth="1"/>
    <col min="26" max="26" width="15.42578125" style="4" bestFit="1" customWidth="1"/>
    <col min="27" max="27" width="3" style="4" customWidth="1"/>
    <col min="28" max="28" width="3.28515625" style="4" bestFit="1" customWidth="1"/>
    <col min="29" max="29" width="70.42578125" style="4" customWidth="1"/>
    <col min="30" max="34" width="7.7109375" style="4" bestFit="1" customWidth="1"/>
    <col min="35" max="35" width="8.5703125" style="4" bestFit="1" customWidth="1"/>
    <col min="36" max="36" width="4.7109375" style="4" bestFit="1" customWidth="1"/>
    <col min="37" max="38" width="3.85546875" style="4" bestFit="1" customWidth="1"/>
    <col min="39" max="39" width="7.7109375" style="4" bestFit="1" customWidth="1"/>
    <col min="40" max="40" width="6.28515625" style="4" bestFit="1" customWidth="1"/>
    <col min="41" max="42" width="3.28515625" style="4" bestFit="1" customWidth="1"/>
    <col min="43" max="16384" width="2.7109375" style="4"/>
  </cols>
  <sheetData>
    <row r="1" spans="1:58" ht="15" customHeight="1" x14ac:dyDescent="0.25">
      <c r="B1" s="2"/>
      <c r="C1" s="1"/>
      <c r="D1" s="2"/>
      <c r="E1" s="2"/>
      <c r="F1" s="2"/>
      <c r="G1" s="2"/>
      <c r="H1" s="2"/>
      <c r="I1" s="2"/>
      <c r="J1" s="2"/>
      <c r="K1" s="2"/>
      <c r="L1" s="2"/>
      <c r="M1" s="2"/>
      <c r="N1" s="2"/>
      <c r="O1" s="2"/>
      <c r="P1" s="2"/>
      <c r="Q1" s="2"/>
      <c r="R1" s="2"/>
      <c r="S1" s="2"/>
      <c r="T1" s="2"/>
      <c r="U1" s="2"/>
      <c r="V1" s="2"/>
      <c r="W1" s="2"/>
      <c r="X1" s="2"/>
      <c r="Y1" s="2"/>
      <c r="Z1" s="2"/>
      <c r="AA1" s="3"/>
      <c r="AB1" s="2"/>
      <c r="AC1" s="2"/>
      <c r="AD1" s="2"/>
    </row>
    <row r="2" spans="1:58" ht="15" x14ac:dyDescent="0.15">
      <c r="B2" s="5"/>
      <c r="C2" s="6"/>
      <c r="D2" s="7"/>
      <c r="E2" s="7"/>
      <c r="F2" s="8"/>
      <c r="G2" s="8"/>
      <c r="H2" s="8"/>
      <c r="I2" s="8"/>
      <c r="J2" s="8"/>
      <c r="K2" s="8"/>
      <c r="L2" s="8"/>
      <c r="M2" s="8"/>
      <c r="N2" s="8"/>
      <c r="O2" s="8"/>
      <c r="P2" s="8"/>
      <c r="Q2" s="8"/>
      <c r="R2" s="8"/>
      <c r="S2" s="8"/>
      <c r="T2" s="8"/>
      <c r="U2" s="8"/>
      <c r="V2" s="8"/>
      <c r="W2" s="8"/>
      <c r="X2" s="8"/>
      <c r="Y2" s="8"/>
      <c r="Z2" s="8"/>
      <c r="AA2" s="8"/>
      <c r="AC2" s="2"/>
      <c r="AI2" s="9"/>
      <c r="AJ2" s="9"/>
      <c r="AK2" s="9"/>
      <c r="AL2" s="9"/>
      <c r="AM2" s="9"/>
      <c r="AN2" s="9"/>
      <c r="AO2" s="9"/>
      <c r="AP2" s="9"/>
      <c r="AQ2" s="9"/>
      <c r="AR2" s="9"/>
      <c r="AS2" s="9"/>
      <c r="AT2" s="9"/>
      <c r="AU2" s="9"/>
      <c r="AV2" s="9"/>
      <c r="AW2" s="9"/>
      <c r="AX2" s="9"/>
      <c r="AY2" s="9"/>
      <c r="AZ2" s="9"/>
      <c r="BA2" s="9"/>
      <c r="BB2" s="9"/>
      <c r="BC2" s="9"/>
      <c r="BD2" s="9"/>
      <c r="BE2" s="9"/>
      <c r="BF2" s="9"/>
    </row>
    <row r="3" spans="1:58" ht="10.5" x14ac:dyDescent="0.15">
      <c r="B3" s="5"/>
      <c r="C3" s="6"/>
      <c r="D3" s="7"/>
      <c r="E3" s="7"/>
      <c r="F3" s="8"/>
      <c r="G3" s="8"/>
      <c r="H3" s="8"/>
      <c r="I3" s="8"/>
      <c r="J3" s="8"/>
      <c r="K3" s="8"/>
      <c r="L3" s="8"/>
      <c r="M3" s="8"/>
      <c r="N3" s="8"/>
      <c r="O3" s="8"/>
      <c r="P3" s="8"/>
      <c r="Q3" s="8"/>
      <c r="R3" s="8"/>
      <c r="S3" s="8"/>
      <c r="T3" s="8"/>
      <c r="U3" s="8"/>
      <c r="V3" s="8"/>
      <c r="W3" s="8"/>
      <c r="X3" s="8"/>
      <c r="Y3" s="8"/>
      <c r="Z3" s="8" t="s">
        <v>730</v>
      </c>
      <c r="AA3" s="8"/>
      <c r="AI3" s="9"/>
      <c r="AJ3" s="9"/>
      <c r="AK3" s="9"/>
      <c r="AL3" s="9"/>
      <c r="AM3" s="9"/>
      <c r="AN3" s="9"/>
      <c r="AO3" s="9"/>
      <c r="AP3" s="9"/>
      <c r="AQ3" s="9"/>
      <c r="AR3" s="9"/>
      <c r="AS3" s="9"/>
      <c r="AT3" s="9"/>
      <c r="AU3" s="9"/>
      <c r="AV3" s="9"/>
      <c r="AW3" s="9"/>
      <c r="AX3" s="9"/>
      <c r="AY3" s="9"/>
      <c r="AZ3" s="9"/>
      <c r="BA3" s="9"/>
      <c r="BB3" s="9"/>
      <c r="BC3" s="9"/>
      <c r="BD3" s="9"/>
      <c r="BE3" s="9"/>
      <c r="BF3" s="9"/>
    </row>
    <row r="4" spans="1:58" ht="18" x14ac:dyDescent="0.25">
      <c r="B4" s="10"/>
      <c r="C4" s="11" t="s">
        <v>1052</v>
      </c>
      <c r="D4" s="11"/>
      <c r="E4" s="11"/>
      <c r="F4" s="11"/>
      <c r="G4" s="11"/>
      <c r="H4" s="11"/>
      <c r="I4" s="11"/>
      <c r="J4" s="11"/>
      <c r="K4" s="11"/>
      <c r="L4" s="11"/>
      <c r="M4" s="11"/>
      <c r="N4" s="11"/>
      <c r="O4" s="11"/>
      <c r="P4" s="11"/>
      <c r="Q4" s="11"/>
      <c r="R4" s="11"/>
      <c r="S4" s="11"/>
      <c r="T4" s="11"/>
      <c r="U4" s="11"/>
      <c r="V4" s="11"/>
      <c r="W4" s="11"/>
      <c r="X4" s="11"/>
      <c r="Y4" s="11"/>
      <c r="Z4" s="11"/>
      <c r="AA4" s="12"/>
      <c r="AB4" s="4">
        <f>SUM(AD7:AP60)</f>
        <v>0</v>
      </c>
      <c r="AC4" s="13"/>
      <c r="AI4" s="9"/>
      <c r="AJ4" s="9"/>
      <c r="AK4" s="9"/>
      <c r="AL4" s="9"/>
      <c r="AM4" s="9"/>
      <c r="AN4" s="9"/>
      <c r="AO4" s="9"/>
      <c r="AP4" s="9"/>
      <c r="AQ4" s="9"/>
      <c r="AR4" s="9"/>
      <c r="AS4" s="9"/>
      <c r="AT4" s="9"/>
      <c r="AU4" s="9"/>
      <c r="AV4" s="9"/>
      <c r="AW4" s="9"/>
      <c r="AX4" s="9"/>
      <c r="AY4" s="9"/>
      <c r="AZ4" s="9"/>
      <c r="BA4" s="9"/>
      <c r="BB4" s="9"/>
      <c r="BC4" s="9"/>
      <c r="BD4" s="9"/>
      <c r="BE4" s="9"/>
      <c r="BF4" s="9"/>
    </row>
    <row r="5" spans="1:58" ht="12.75" customHeight="1" x14ac:dyDescent="0.2">
      <c r="B5" s="10"/>
      <c r="C5" s="14"/>
      <c r="D5" s="14"/>
      <c r="E5" s="14"/>
      <c r="F5" s="14"/>
      <c r="G5" s="14"/>
      <c r="H5" s="14"/>
      <c r="I5" s="14"/>
      <c r="J5" s="14"/>
      <c r="K5" s="14"/>
      <c r="L5" s="14"/>
      <c r="M5" s="14"/>
      <c r="N5" s="14"/>
      <c r="O5" s="14"/>
      <c r="P5" s="14"/>
      <c r="Q5" s="14"/>
      <c r="R5" s="14"/>
      <c r="S5" s="14"/>
      <c r="T5" s="14"/>
      <c r="U5" s="14"/>
      <c r="V5" s="14"/>
      <c r="W5" s="14"/>
      <c r="X5" s="15"/>
      <c r="Y5" s="15"/>
      <c r="Z5" s="15"/>
      <c r="AA5" s="12"/>
      <c r="AC5" s="13"/>
      <c r="AI5" s="9"/>
      <c r="AJ5" s="9"/>
      <c r="AK5" s="9"/>
      <c r="AL5" s="9"/>
      <c r="AM5" s="9"/>
      <c r="AN5" s="9"/>
      <c r="AO5" s="9"/>
      <c r="AP5" s="9"/>
      <c r="AQ5" s="9"/>
      <c r="AR5" s="9"/>
      <c r="AS5" s="9"/>
      <c r="AT5" s="9"/>
      <c r="AU5" s="9"/>
      <c r="AV5" s="9"/>
      <c r="AW5" s="9"/>
      <c r="AX5" s="9"/>
      <c r="AY5" s="9"/>
      <c r="AZ5" s="9"/>
      <c r="BA5" s="9"/>
      <c r="BB5" s="9"/>
      <c r="BC5" s="9"/>
      <c r="BD5" s="9"/>
      <c r="BE5" s="9"/>
      <c r="BF5" s="9"/>
    </row>
    <row r="6" spans="1:58" ht="14.25" x14ac:dyDescent="0.25">
      <c r="B6" s="16"/>
      <c r="C6" s="17" t="s">
        <v>174</v>
      </c>
      <c r="D6" s="18" t="s">
        <v>731</v>
      </c>
      <c r="E6" s="19" t="s">
        <v>302</v>
      </c>
      <c r="F6" s="90" t="str">
        <f>'4-6_Расчет затрат на ТЭР'!I6</f>
        <v xml:space="preserve">По периодам (годам) реализации проекта </v>
      </c>
      <c r="G6" s="91"/>
      <c r="H6" s="91"/>
      <c r="I6" s="91"/>
      <c r="J6" s="91"/>
      <c r="K6" s="91"/>
      <c r="L6" s="91"/>
      <c r="M6" s="91"/>
      <c r="N6" s="91"/>
      <c r="O6" s="91"/>
      <c r="P6" s="91"/>
      <c r="Q6" s="91"/>
      <c r="R6" s="91"/>
      <c r="S6" s="91"/>
      <c r="T6" s="91"/>
      <c r="U6" s="91"/>
      <c r="V6" s="91"/>
      <c r="W6" s="91"/>
      <c r="X6" s="91"/>
      <c r="Y6" s="92"/>
      <c r="Z6" s="93" t="s">
        <v>732</v>
      </c>
      <c r="AA6" s="12"/>
      <c r="AC6" s="21"/>
      <c r="AI6" s="9"/>
      <c r="AJ6" s="9"/>
      <c r="AK6" s="9"/>
      <c r="AL6" s="9"/>
      <c r="AM6" s="9"/>
      <c r="AN6" s="9"/>
      <c r="AO6" s="9"/>
      <c r="AP6" s="9"/>
      <c r="AQ6" s="9"/>
      <c r="AR6" s="9"/>
      <c r="AS6" s="9"/>
      <c r="AT6" s="9"/>
      <c r="AU6" s="9"/>
      <c r="AV6" s="9"/>
      <c r="AW6" s="9"/>
      <c r="AX6" s="9"/>
      <c r="AY6" s="9"/>
      <c r="AZ6" s="9"/>
      <c r="BA6" s="9"/>
      <c r="BB6" s="9"/>
      <c r="BC6" s="9"/>
      <c r="BD6" s="9"/>
      <c r="BE6" s="9"/>
      <c r="BF6" s="9"/>
    </row>
    <row r="7" spans="1:58" ht="14.25" x14ac:dyDescent="0.25">
      <c r="B7" s="16"/>
      <c r="C7" s="22"/>
      <c r="D7" s="94"/>
      <c r="E7" s="95"/>
      <c r="F7" s="96">
        <f>'4-5_Расчет затрат на сырье'!J7</f>
        <v>2021</v>
      </c>
      <c r="G7" s="97"/>
      <c r="H7" s="97"/>
      <c r="I7" s="97"/>
      <c r="J7" s="98"/>
      <c r="K7" s="96">
        <f>'4-5_Расчет затрат на сырье'!M7</f>
        <v>2022</v>
      </c>
      <c r="L7" s="97"/>
      <c r="M7" s="97"/>
      <c r="N7" s="97"/>
      <c r="O7" s="98"/>
      <c r="P7" s="96">
        <f>'4-5_Расчет затрат на сырье'!P7</f>
        <v>2023</v>
      </c>
      <c r="Q7" s="97"/>
      <c r="R7" s="97"/>
      <c r="S7" s="97"/>
      <c r="T7" s="98"/>
      <c r="U7" s="99">
        <f>'4-5_Расчет затрат на сырье'!S7</f>
        <v>2024</v>
      </c>
      <c r="V7" s="99"/>
      <c r="W7" s="99"/>
      <c r="X7" s="99"/>
      <c r="Y7" s="99"/>
      <c r="Z7" s="100"/>
      <c r="AA7" s="12"/>
      <c r="AC7" s="21"/>
      <c r="AI7" s="9"/>
      <c r="AJ7" s="9"/>
      <c r="AK7" s="9"/>
      <c r="AL7" s="9"/>
      <c r="AM7" s="9"/>
      <c r="AN7" s="9"/>
      <c r="AO7" s="9"/>
      <c r="AP7" s="9"/>
      <c r="AQ7" s="9"/>
      <c r="AR7" s="9"/>
      <c r="AS7" s="9"/>
      <c r="AT7" s="9"/>
      <c r="AU7" s="9"/>
      <c r="AV7" s="9"/>
      <c r="AW7" s="9"/>
      <c r="AX7" s="9"/>
      <c r="AY7" s="9"/>
      <c r="AZ7" s="9"/>
      <c r="BA7" s="9"/>
      <c r="BB7" s="9"/>
      <c r="BC7" s="9"/>
      <c r="BD7" s="9"/>
      <c r="BE7" s="9"/>
      <c r="BF7" s="9"/>
    </row>
    <row r="8" spans="1:58" ht="14.25" x14ac:dyDescent="0.25">
      <c r="B8" s="16"/>
      <c r="C8" s="22"/>
      <c r="D8" s="23"/>
      <c r="E8" s="24"/>
      <c r="F8" s="101" t="s">
        <v>733</v>
      </c>
      <c r="G8" s="101" t="s">
        <v>734</v>
      </c>
      <c r="H8" s="101" t="s">
        <v>735</v>
      </c>
      <c r="I8" s="101" t="s">
        <v>736</v>
      </c>
      <c r="J8" s="101" t="s">
        <v>737</v>
      </c>
      <c r="K8" s="101" t="s">
        <v>733</v>
      </c>
      <c r="L8" s="101" t="s">
        <v>734</v>
      </c>
      <c r="M8" s="101" t="s">
        <v>735</v>
      </c>
      <c r="N8" s="101" t="s">
        <v>736</v>
      </c>
      <c r="O8" s="101" t="s">
        <v>737</v>
      </c>
      <c r="P8" s="101" t="s">
        <v>733</v>
      </c>
      <c r="Q8" s="101" t="s">
        <v>734</v>
      </c>
      <c r="R8" s="101" t="s">
        <v>735</v>
      </c>
      <c r="S8" s="101" t="s">
        <v>736</v>
      </c>
      <c r="T8" s="101" t="s">
        <v>737</v>
      </c>
      <c r="U8" s="101" t="s">
        <v>733</v>
      </c>
      <c r="V8" s="101" t="s">
        <v>734</v>
      </c>
      <c r="W8" s="101" t="s">
        <v>735</v>
      </c>
      <c r="X8" s="101" t="s">
        <v>736</v>
      </c>
      <c r="Y8" s="101" t="s">
        <v>737</v>
      </c>
      <c r="Z8" s="102"/>
      <c r="AA8" s="12"/>
      <c r="AC8" s="21"/>
      <c r="AI8" s="9"/>
      <c r="AJ8" s="9"/>
      <c r="AK8" s="9"/>
      <c r="AL8" s="9"/>
      <c r="AM8" s="9"/>
      <c r="AN8" s="9"/>
      <c r="AO8" s="9"/>
      <c r="AP8" s="9"/>
      <c r="AQ8" s="9"/>
      <c r="AR8" s="9"/>
      <c r="AS8" s="9"/>
      <c r="AT8" s="9"/>
      <c r="AU8" s="9"/>
      <c r="AV8" s="9"/>
      <c r="AW8" s="9"/>
      <c r="AX8" s="9"/>
      <c r="AY8" s="9"/>
      <c r="AZ8" s="9"/>
      <c r="BA8" s="9"/>
      <c r="BB8" s="9"/>
      <c r="BC8" s="9"/>
      <c r="BD8" s="9"/>
      <c r="BE8" s="9"/>
      <c r="BF8" s="9"/>
    </row>
    <row r="9" spans="1:58" ht="12.75" x14ac:dyDescent="0.25">
      <c r="B9" s="8"/>
      <c r="C9" s="103" t="s">
        <v>738</v>
      </c>
      <c r="D9" s="104"/>
      <c r="E9" s="104"/>
      <c r="F9" s="104"/>
      <c r="G9" s="104"/>
      <c r="H9" s="104"/>
      <c r="I9" s="104"/>
      <c r="J9" s="104"/>
      <c r="K9" s="104"/>
      <c r="L9" s="104"/>
      <c r="M9" s="104"/>
      <c r="N9" s="104"/>
      <c r="O9" s="104"/>
      <c r="P9" s="104"/>
      <c r="Q9" s="104"/>
      <c r="R9" s="104"/>
      <c r="S9" s="104"/>
      <c r="T9" s="104"/>
      <c r="U9" s="104"/>
      <c r="V9" s="104"/>
      <c r="W9" s="104"/>
      <c r="X9" s="104"/>
      <c r="Y9" s="104"/>
      <c r="Z9" s="105"/>
      <c r="AA9" s="8"/>
      <c r="AB9" s="106"/>
      <c r="AC9" s="21"/>
      <c r="AD9" s="106"/>
      <c r="AE9" s="106"/>
      <c r="AF9" s="106"/>
      <c r="AG9" s="106"/>
      <c r="AH9" s="106"/>
      <c r="AI9" s="106"/>
      <c r="AJ9" s="106"/>
      <c r="AK9" s="106"/>
      <c r="AL9" s="106"/>
      <c r="AM9" s="106"/>
      <c r="AN9" s="106"/>
      <c r="AO9" s="106"/>
      <c r="AP9" s="106"/>
    </row>
    <row r="10" spans="1:58" s="33" customFormat="1" ht="12.75" x14ac:dyDescent="0.25">
      <c r="B10" s="8"/>
      <c r="C10" s="26" t="s">
        <v>237</v>
      </c>
      <c r="D10" s="56" t="s">
        <v>739</v>
      </c>
      <c r="E10" s="89"/>
      <c r="F10" s="89"/>
      <c r="G10" s="89"/>
      <c r="H10" s="89"/>
      <c r="I10" s="89"/>
      <c r="J10" s="28"/>
      <c r="K10" s="89"/>
      <c r="L10" s="89"/>
      <c r="M10" s="89"/>
      <c r="N10" s="89"/>
      <c r="O10" s="28"/>
      <c r="P10" s="89"/>
      <c r="Q10" s="89"/>
      <c r="R10" s="89"/>
      <c r="S10" s="89"/>
      <c r="T10" s="28"/>
      <c r="U10" s="89"/>
      <c r="V10" s="89"/>
      <c r="W10" s="89"/>
      <c r="X10" s="89"/>
      <c r="Y10" s="28"/>
      <c r="Z10" s="28"/>
      <c r="AA10" s="8"/>
      <c r="AB10" s="106"/>
      <c r="AC10" s="13"/>
      <c r="AD10" s="106"/>
      <c r="AE10" s="106"/>
      <c r="AF10" s="106"/>
      <c r="AG10" s="106"/>
      <c r="AH10" s="106"/>
      <c r="AI10" s="106"/>
      <c r="AJ10" s="106"/>
      <c r="AK10" s="106"/>
      <c r="AL10" s="106"/>
      <c r="AM10" s="106"/>
      <c r="AN10" s="106"/>
      <c r="AO10" s="106"/>
      <c r="AP10" s="106"/>
      <c r="AQ10" s="4"/>
    </row>
    <row r="11" spans="1:58" s="8" customFormat="1" ht="25.5" x14ac:dyDescent="0.25">
      <c r="C11" s="26" t="s">
        <v>179</v>
      </c>
      <c r="D11" s="30" t="s">
        <v>740</v>
      </c>
      <c r="E11" s="89">
        <v>0</v>
      </c>
      <c r="F11" s="89"/>
      <c r="G11" s="89"/>
      <c r="H11" s="89"/>
      <c r="I11" s="89"/>
      <c r="J11" s="28">
        <f t="shared" ref="J11:J16" si="0">F11+G11+H11+I11</f>
        <v>0</v>
      </c>
      <c r="K11" s="89"/>
      <c r="L11" s="89"/>
      <c r="M11" s="89"/>
      <c r="N11" s="89"/>
      <c r="O11" s="28">
        <f t="shared" ref="O11:O16" si="1">K11+L11+M11+N11</f>
        <v>0</v>
      </c>
      <c r="P11" s="89"/>
      <c r="Q11" s="89"/>
      <c r="R11" s="89"/>
      <c r="S11" s="89"/>
      <c r="T11" s="28">
        <f t="shared" ref="T11:T16" si="2">P11+Q11+R11+S11</f>
        <v>0</v>
      </c>
      <c r="U11" s="89"/>
      <c r="V11" s="89"/>
      <c r="W11" s="89"/>
      <c r="X11" s="89"/>
      <c r="Y11" s="28"/>
      <c r="Z11" s="28">
        <f t="shared" ref="Z11:Z16" si="3">E11+J11+O11+T11+Y11</f>
        <v>0</v>
      </c>
      <c r="AB11" s="106"/>
      <c r="AC11" s="13"/>
      <c r="AD11" s="106"/>
      <c r="AE11" s="106"/>
      <c r="AF11" s="106"/>
      <c r="AG11" s="106"/>
      <c r="AH11" s="106"/>
      <c r="AI11" s="106"/>
      <c r="AJ11" s="106"/>
      <c r="AK11" s="106"/>
      <c r="AL11" s="106"/>
      <c r="AM11" s="106"/>
      <c r="AN11" s="106"/>
      <c r="AO11" s="106"/>
      <c r="AP11" s="106"/>
      <c r="AQ11" s="4"/>
    </row>
    <row r="12" spans="1:58" s="8" customFormat="1" ht="25.5" x14ac:dyDescent="0.25">
      <c r="C12" s="26" t="s">
        <v>181</v>
      </c>
      <c r="D12" s="30" t="s">
        <v>741</v>
      </c>
      <c r="E12" s="89">
        <v>232234.82399999999</v>
      </c>
      <c r="F12" s="89"/>
      <c r="G12" s="89"/>
      <c r="H12" s="89"/>
      <c r="I12" s="89"/>
      <c r="J12" s="28">
        <f t="shared" si="0"/>
        <v>0</v>
      </c>
      <c r="K12" s="89"/>
      <c r="L12" s="89"/>
      <c r="M12" s="89"/>
      <c r="N12" s="89"/>
      <c r="O12" s="28">
        <f t="shared" si="1"/>
        <v>0</v>
      </c>
      <c r="P12" s="89"/>
      <c r="Q12" s="89"/>
      <c r="R12" s="89"/>
      <c r="S12" s="89"/>
      <c r="T12" s="28">
        <f t="shared" si="2"/>
        <v>0</v>
      </c>
      <c r="U12" s="89"/>
      <c r="V12" s="89"/>
      <c r="W12" s="89"/>
      <c r="X12" s="89"/>
      <c r="Y12" s="28"/>
      <c r="Z12" s="28">
        <f t="shared" si="3"/>
        <v>232234.82399999999</v>
      </c>
      <c r="AB12" s="106"/>
      <c r="AC12" s="13"/>
      <c r="AD12" s="106"/>
      <c r="AE12" s="106"/>
      <c r="AF12" s="106"/>
      <c r="AG12" s="106"/>
      <c r="AH12" s="106"/>
      <c r="AI12" s="106"/>
      <c r="AJ12" s="106"/>
      <c r="AK12" s="106"/>
      <c r="AL12" s="106"/>
      <c r="AM12" s="106"/>
      <c r="AN12" s="106"/>
      <c r="AO12" s="106"/>
      <c r="AP12" s="106"/>
      <c r="AQ12" s="4"/>
    </row>
    <row r="13" spans="1:58" s="33" customFormat="1" ht="38.25" x14ac:dyDescent="0.25">
      <c r="B13" s="8"/>
      <c r="C13" s="26" t="s">
        <v>182</v>
      </c>
      <c r="D13" s="30" t="s">
        <v>742</v>
      </c>
      <c r="E13" s="89">
        <v>116117.412</v>
      </c>
      <c r="F13" s="107"/>
      <c r="G13" s="107"/>
      <c r="H13" s="107"/>
      <c r="I13" s="89"/>
      <c r="J13" s="28">
        <f t="shared" si="0"/>
        <v>0</v>
      </c>
      <c r="K13" s="89"/>
      <c r="L13" s="89"/>
      <c r="M13" s="89"/>
      <c r="N13" s="89"/>
      <c r="O13" s="28">
        <f t="shared" si="1"/>
        <v>0</v>
      </c>
      <c r="P13" s="89"/>
      <c r="Q13" s="89"/>
      <c r="R13" s="89"/>
      <c r="S13" s="89"/>
      <c r="T13" s="28">
        <f t="shared" si="2"/>
        <v>0</v>
      </c>
      <c r="U13" s="89"/>
      <c r="V13" s="89"/>
      <c r="W13" s="89"/>
      <c r="X13" s="89"/>
      <c r="Y13" s="28"/>
      <c r="Z13" s="28">
        <f t="shared" si="3"/>
        <v>116117.412</v>
      </c>
      <c r="AA13" s="8"/>
      <c r="AB13" s="106"/>
      <c r="AC13" s="21"/>
      <c r="AD13" s="106"/>
      <c r="AE13" s="106"/>
      <c r="AF13" s="106"/>
      <c r="AG13" s="106"/>
      <c r="AH13" s="106"/>
      <c r="AI13" s="106"/>
      <c r="AJ13" s="106"/>
      <c r="AK13" s="106"/>
      <c r="AL13" s="106"/>
      <c r="AM13" s="106"/>
      <c r="AN13" s="106"/>
      <c r="AO13" s="106"/>
      <c r="AP13" s="106"/>
      <c r="AQ13" s="4"/>
    </row>
    <row r="14" spans="1:58" s="8" customFormat="1" ht="51" x14ac:dyDescent="0.25">
      <c r="C14" s="26" t="s">
        <v>743</v>
      </c>
      <c r="D14" s="60" t="s">
        <v>744</v>
      </c>
      <c r="E14" s="89">
        <v>0</v>
      </c>
      <c r="F14" s="107"/>
      <c r="G14" s="107"/>
      <c r="H14" s="107"/>
      <c r="I14" s="89"/>
      <c r="J14" s="28">
        <f t="shared" si="0"/>
        <v>0</v>
      </c>
      <c r="K14" s="89"/>
      <c r="L14" s="89"/>
      <c r="M14" s="89"/>
      <c r="N14" s="89"/>
      <c r="O14" s="28">
        <f t="shared" si="1"/>
        <v>0</v>
      </c>
      <c r="P14" s="89"/>
      <c r="Q14" s="89"/>
      <c r="R14" s="89"/>
      <c r="S14" s="89"/>
      <c r="T14" s="28">
        <f t="shared" si="2"/>
        <v>0</v>
      </c>
      <c r="U14" s="89"/>
      <c r="V14" s="89"/>
      <c r="W14" s="89"/>
      <c r="X14" s="89"/>
      <c r="Y14" s="28"/>
      <c r="Z14" s="28">
        <f t="shared" si="3"/>
        <v>0</v>
      </c>
      <c r="AB14" s="106"/>
      <c r="AC14" s="21"/>
      <c r="AD14" s="106"/>
      <c r="AE14" s="106"/>
      <c r="AF14" s="106"/>
      <c r="AG14" s="106"/>
      <c r="AH14" s="106"/>
      <c r="AI14" s="106"/>
      <c r="AJ14" s="106"/>
      <c r="AK14" s="106"/>
      <c r="AL14" s="106"/>
      <c r="AM14" s="106"/>
      <c r="AN14" s="106"/>
      <c r="AO14" s="106"/>
      <c r="AP14" s="106"/>
      <c r="AQ14" s="4"/>
    </row>
    <row r="15" spans="1:58" s="8" customFormat="1" ht="25.5" x14ac:dyDescent="0.25">
      <c r="A15" s="108"/>
      <c r="C15" s="26" t="s">
        <v>420</v>
      </c>
      <c r="D15" s="30" t="s">
        <v>745</v>
      </c>
      <c r="E15" s="89">
        <v>9289.3929599999992</v>
      </c>
      <c r="F15" s="89"/>
      <c r="G15" s="89"/>
      <c r="H15" s="89"/>
      <c r="I15" s="89"/>
      <c r="J15" s="109">
        <f t="shared" si="0"/>
        <v>0</v>
      </c>
      <c r="K15" s="89"/>
      <c r="L15" s="89"/>
      <c r="M15" s="89"/>
      <c r="N15" s="89"/>
      <c r="O15" s="109">
        <f t="shared" si="1"/>
        <v>0</v>
      </c>
      <c r="P15" s="89"/>
      <c r="Q15" s="89"/>
      <c r="R15" s="89"/>
      <c r="S15" s="89"/>
      <c r="T15" s="109">
        <f t="shared" si="2"/>
        <v>0</v>
      </c>
      <c r="U15" s="89"/>
      <c r="V15" s="89"/>
      <c r="W15" s="89"/>
      <c r="X15" s="89"/>
      <c r="Y15" s="109"/>
      <c r="Z15" s="28">
        <f t="shared" si="3"/>
        <v>9289.3929599999992</v>
      </c>
      <c r="AB15" s="106"/>
      <c r="AC15" s="21"/>
      <c r="AD15" s="106"/>
      <c r="AE15" s="106"/>
      <c r="AF15" s="106"/>
      <c r="AG15" s="106"/>
      <c r="AH15" s="106"/>
      <c r="AI15" s="106"/>
      <c r="AJ15" s="106"/>
      <c r="AK15" s="106"/>
      <c r="AL15" s="106"/>
      <c r="AM15" s="106"/>
      <c r="AN15" s="106"/>
      <c r="AO15" s="106"/>
      <c r="AP15" s="106"/>
      <c r="AQ15" s="4"/>
    </row>
    <row r="16" spans="1:58" s="29" customFormat="1" ht="25.5" x14ac:dyDescent="0.15">
      <c r="C16" s="26" t="s">
        <v>422</v>
      </c>
      <c r="D16" s="30" t="s">
        <v>746</v>
      </c>
      <c r="E16" s="89">
        <v>106828.01904</v>
      </c>
      <c r="F16" s="89"/>
      <c r="G16" s="89"/>
      <c r="H16" s="89"/>
      <c r="I16" s="89"/>
      <c r="J16" s="28">
        <f t="shared" si="0"/>
        <v>0</v>
      </c>
      <c r="K16" s="89"/>
      <c r="L16" s="89"/>
      <c r="M16" s="89"/>
      <c r="N16" s="89"/>
      <c r="O16" s="28">
        <f t="shared" si="1"/>
        <v>0</v>
      </c>
      <c r="P16" s="89"/>
      <c r="Q16" s="89"/>
      <c r="R16" s="89"/>
      <c r="S16" s="89"/>
      <c r="T16" s="28">
        <f t="shared" si="2"/>
        <v>0</v>
      </c>
      <c r="U16" s="89"/>
      <c r="V16" s="89"/>
      <c r="W16" s="89"/>
      <c r="X16" s="89"/>
      <c r="Y16" s="28"/>
      <c r="Z16" s="28">
        <f t="shared" si="3"/>
        <v>106828.01904</v>
      </c>
      <c r="AB16" s="106"/>
      <c r="AC16" s="21"/>
      <c r="AD16" s="106"/>
      <c r="AE16" s="106"/>
      <c r="AF16" s="106"/>
      <c r="AG16" s="106"/>
      <c r="AH16" s="106"/>
      <c r="AI16" s="106"/>
      <c r="AJ16" s="106"/>
      <c r="AK16" s="106"/>
      <c r="AL16" s="106"/>
      <c r="AM16" s="106"/>
      <c r="AN16" s="106"/>
      <c r="AO16" s="106"/>
      <c r="AP16" s="106"/>
      <c r="AQ16" s="4"/>
    </row>
    <row r="17" spans="1:43" s="29" customFormat="1" ht="25.5" x14ac:dyDescent="0.15">
      <c r="C17" s="26"/>
      <c r="D17" s="30" t="s">
        <v>747</v>
      </c>
      <c r="E17" s="89">
        <v>7380000</v>
      </c>
      <c r="F17" s="89"/>
      <c r="G17" s="89"/>
      <c r="H17" s="89"/>
      <c r="I17" s="89"/>
      <c r="J17" s="28"/>
      <c r="K17" s="89"/>
      <c r="L17" s="89"/>
      <c r="M17" s="89"/>
      <c r="N17" s="89"/>
      <c r="O17" s="28"/>
      <c r="P17" s="89"/>
      <c r="Q17" s="89"/>
      <c r="R17" s="89"/>
      <c r="S17" s="89"/>
      <c r="T17" s="28"/>
      <c r="U17" s="89"/>
      <c r="V17" s="89"/>
      <c r="W17" s="89"/>
      <c r="X17" s="89"/>
      <c r="Y17" s="28"/>
      <c r="Z17" s="28"/>
      <c r="AB17" s="106"/>
      <c r="AC17" s="21"/>
      <c r="AD17" s="106"/>
      <c r="AE17" s="106"/>
      <c r="AF17" s="106"/>
      <c r="AG17" s="106"/>
      <c r="AH17" s="106"/>
      <c r="AI17" s="106"/>
      <c r="AJ17" s="106"/>
      <c r="AK17" s="106"/>
      <c r="AL17" s="106"/>
      <c r="AM17" s="106"/>
      <c r="AN17" s="106"/>
      <c r="AO17" s="106"/>
      <c r="AP17" s="106"/>
      <c r="AQ17" s="4"/>
    </row>
    <row r="18" spans="1:43" s="29" customFormat="1" ht="50.25" customHeight="1" x14ac:dyDescent="0.15">
      <c r="A18" s="108"/>
      <c r="C18" s="26" t="s">
        <v>183</v>
      </c>
      <c r="D18" s="110" t="s">
        <v>748</v>
      </c>
      <c r="E18" s="28">
        <f>(E11+E12+E13+E15+E16+E17)</f>
        <v>7844469.648</v>
      </c>
      <c r="F18" s="111">
        <f t="shared" ref="F18:Y18" si="4">(F11+F12+F13+F15+F16)</f>
        <v>0</v>
      </c>
      <c r="G18" s="111">
        <f t="shared" si="4"/>
        <v>0</v>
      </c>
      <c r="H18" s="111">
        <f t="shared" si="4"/>
        <v>0</v>
      </c>
      <c r="I18" s="111">
        <f t="shared" si="4"/>
        <v>0</v>
      </c>
      <c r="J18" s="28">
        <f t="shared" si="4"/>
        <v>0</v>
      </c>
      <c r="K18" s="111">
        <f t="shared" si="4"/>
        <v>0</v>
      </c>
      <c r="L18" s="111">
        <f t="shared" si="4"/>
        <v>0</v>
      </c>
      <c r="M18" s="111">
        <f t="shared" si="4"/>
        <v>0</v>
      </c>
      <c r="N18" s="111">
        <f t="shared" si="4"/>
        <v>0</v>
      </c>
      <c r="O18" s="28">
        <f t="shared" si="4"/>
        <v>0</v>
      </c>
      <c r="P18" s="28">
        <f t="shared" si="4"/>
        <v>0</v>
      </c>
      <c r="Q18" s="28">
        <f t="shared" si="4"/>
        <v>0</v>
      </c>
      <c r="R18" s="28">
        <f t="shared" si="4"/>
        <v>0</v>
      </c>
      <c r="S18" s="28">
        <f t="shared" si="4"/>
        <v>0</v>
      </c>
      <c r="T18" s="28">
        <f t="shared" si="4"/>
        <v>0</v>
      </c>
      <c r="U18" s="28">
        <f t="shared" si="4"/>
        <v>0</v>
      </c>
      <c r="V18" s="28">
        <f t="shared" si="4"/>
        <v>0</v>
      </c>
      <c r="W18" s="28">
        <f t="shared" si="4"/>
        <v>0</v>
      </c>
      <c r="X18" s="28">
        <f t="shared" si="4"/>
        <v>0</v>
      </c>
      <c r="Y18" s="28">
        <f t="shared" si="4"/>
        <v>0</v>
      </c>
      <c r="Z18" s="28">
        <f>E18+J18+O18+T18+Y18</f>
        <v>7844469.648</v>
      </c>
      <c r="AB18" s="106"/>
      <c r="AC18" s="21"/>
      <c r="AD18" s="106"/>
      <c r="AE18" s="106"/>
      <c r="AF18" s="106"/>
      <c r="AG18" s="106"/>
      <c r="AH18" s="106"/>
      <c r="AI18" s="106"/>
      <c r="AJ18" s="106"/>
      <c r="AK18" s="106"/>
      <c r="AL18" s="106"/>
      <c r="AM18" s="106"/>
      <c r="AN18" s="106"/>
      <c r="AO18" s="106"/>
      <c r="AP18" s="106"/>
      <c r="AQ18" s="4"/>
    </row>
    <row r="19" spans="1:43" s="33" customFormat="1" ht="25.5" x14ac:dyDescent="0.25">
      <c r="A19" s="112"/>
      <c r="B19" s="8"/>
      <c r="C19" s="26" t="s">
        <v>425</v>
      </c>
      <c r="D19" s="30" t="s">
        <v>749</v>
      </c>
      <c r="E19" s="89"/>
      <c r="F19" s="113"/>
      <c r="G19" s="113"/>
      <c r="H19" s="113"/>
      <c r="I19" s="113"/>
      <c r="J19" s="28">
        <f>F19+G19+H19+I19</f>
        <v>0</v>
      </c>
      <c r="K19" s="113"/>
      <c r="L19" s="113"/>
      <c r="M19" s="113"/>
      <c r="N19" s="113"/>
      <c r="O19" s="28">
        <f>K19+L19+M19+N19</f>
        <v>0</v>
      </c>
      <c r="P19" s="89"/>
      <c r="Q19" s="89"/>
      <c r="R19" s="89"/>
      <c r="S19" s="89"/>
      <c r="T19" s="28">
        <f>P19+Q19+R19+S19</f>
        <v>0</v>
      </c>
      <c r="U19" s="89"/>
      <c r="V19" s="89"/>
      <c r="W19" s="89"/>
      <c r="X19" s="89"/>
      <c r="Y19" s="28">
        <f>U19+V19+W19+X19</f>
        <v>0</v>
      </c>
      <c r="Z19" s="28">
        <f>E19+J19+O19+T19+Y19</f>
        <v>0</v>
      </c>
      <c r="AA19" s="8"/>
      <c r="AB19" s="106"/>
      <c r="AC19" s="21"/>
      <c r="AD19" s="106"/>
      <c r="AE19" s="106"/>
      <c r="AF19" s="106"/>
      <c r="AG19" s="106"/>
      <c r="AH19" s="106"/>
      <c r="AI19" s="106"/>
      <c r="AJ19" s="106"/>
      <c r="AK19" s="106"/>
      <c r="AL19" s="106"/>
      <c r="AM19" s="106"/>
      <c r="AN19" s="106"/>
      <c r="AO19" s="106"/>
      <c r="AP19" s="106"/>
      <c r="AQ19" s="4"/>
    </row>
    <row r="20" spans="1:43" s="8" customFormat="1" ht="38.25" x14ac:dyDescent="0.25">
      <c r="A20" s="108">
        <v>0.2</v>
      </c>
      <c r="C20" s="26" t="s">
        <v>185</v>
      </c>
      <c r="D20" s="110" t="s">
        <v>9</v>
      </c>
      <c r="E20" s="28">
        <f>E18*$A$20</f>
        <v>1568893.9296000001</v>
      </c>
      <c r="F20" s="111">
        <f t="shared" ref="F20:X20" si="5">F18*$A$20</f>
        <v>0</v>
      </c>
      <c r="G20" s="111">
        <f t="shared" si="5"/>
        <v>0</v>
      </c>
      <c r="H20" s="111">
        <f t="shared" si="5"/>
        <v>0</v>
      </c>
      <c r="I20" s="111">
        <f t="shared" si="5"/>
        <v>0</v>
      </c>
      <c r="J20" s="28">
        <f t="shared" si="5"/>
        <v>0</v>
      </c>
      <c r="K20" s="111">
        <f t="shared" si="5"/>
        <v>0</v>
      </c>
      <c r="L20" s="111">
        <f t="shared" si="5"/>
        <v>0</v>
      </c>
      <c r="M20" s="111">
        <f t="shared" si="5"/>
        <v>0</v>
      </c>
      <c r="N20" s="111">
        <f t="shared" si="5"/>
        <v>0</v>
      </c>
      <c r="O20" s="28">
        <f t="shared" si="5"/>
        <v>0</v>
      </c>
      <c r="P20" s="28">
        <f t="shared" si="5"/>
        <v>0</v>
      </c>
      <c r="Q20" s="28">
        <f t="shared" si="5"/>
        <v>0</v>
      </c>
      <c r="R20" s="28">
        <f t="shared" si="5"/>
        <v>0</v>
      </c>
      <c r="S20" s="28">
        <f t="shared" si="5"/>
        <v>0</v>
      </c>
      <c r="T20" s="28">
        <f t="shared" si="5"/>
        <v>0</v>
      </c>
      <c r="U20" s="28">
        <f t="shared" si="5"/>
        <v>0</v>
      </c>
      <c r="V20" s="28">
        <f t="shared" si="5"/>
        <v>0</v>
      </c>
      <c r="W20" s="28">
        <f t="shared" si="5"/>
        <v>0</v>
      </c>
      <c r="X20" s="28">
        <f t="shared" si="5"/>
        <v>0</v>
      </c>
      <c r="Y20" s="28">
        <f>U20+V20+W20+X20</f>
        <v>0</v>
      </c>
      <c r="Z20" s="28">
        <f>Z18*$A$20</f>
        <v>1568893.9296000001</v>
      </c>
      <c r="AB20" s="106"/>
      <c r="AC20" s="35"/>
      <c r="AD20" s="106"/>
      <c r="AE20" s="106"/>
      <c r="AF20" s="106"/>
      <c r="AG20" s="106"/>
      <c r="AH20" s="106"/>
      <c r="AI20" s="106"/>
      <c r="AJ20" s="106"/>
      <c r="AK20" s="106"/>
      <c r="AL20" s="106"/>
      <c r="AM20" s="106"/>
      <c r="AN20" s="106"/>
      <c r="AO20" s="106"/>
      <c r="AP20" s="106"/>
      <c r="AQ20" s="4"/>
    </row>
    <row r="21" spans="1:43" s="8" customFormat="1" ht="25.5" x14ac:dyDescent="0.25">
      <c r="C21" s="26" t="s">
        <v>192</v>
      </c>
      <c r="D21" s="110" t="s">
        <v>750</v>
      </c>
      <c r="E21" s="28">
        <f>'4-10_потребн в обор.капитале'!F60</f>
        <v>33935.883539139999</v>
      </c>
      <c r="F21" s="59" t="s">
        <v>593</v>
      </c>
      <c r="G21" s="59" t="s">
        <v>593</v>
      </c>
      <c r="H21" s="59" t="s">
        <v>593</v>
      </c>
      <c r="I21" s="59" t="s">
        <v>593</v>
      </c>
      <c r="J21" s="28">
        <f>'4-10_потребн в обор.капитале'!G60</f>
        <v>226740.91017119185</v>
      </c>
      <c r="K21" s="59" t="s">
        <v>593</v>
      </c>
      <c r="L21" s="59" t="s">
        <v>593</v>
      </c>
      <c r="M21" s="59" t="s">
        <v>593</v>
      </c>
      <c r="N21" s="59" t="s">
        <v>593</v>
      </c>
      <c r="O21" s="28">
        <f>'4-10_потребн в обор.капитале'!H60</f>
        <v>-132676.42240457126</v>
      </c>
      <c r="P21" s="59" t="s">
        <v>593</v>
      </c>
      <c r="Q21" s="59" t="s">
        <v>593</v>
      </c>
      <c r="R21" s="59" t="s">
        <v>593</v>
      </c>
      <c r="S21" s="59" t="s">
        <v>593</v>
      </c>
      <c r="T21" s="28">
        <f>'4-10_потребн в обор.капитале'!I60</f>
        <v>-1935.2616045712493</v>
      </c>
      <c r="U21" s="59" t="s">
        <v>593</v>
      </c>
      <c r="V21" s="59" t="s">
        <v>593</v>
      </c>
      <c r="W21" s="59" t="s">
        <v>593</v>
      </c>
      <c r="X21" s="59" t="s">
        <v>593</v>
      </c>
      <c r="Y21" s="28">
        <f>'4-10_потребн в обор.капитале'!J60</f>
        <v>-83333.55053067999</v>
      </c>
      <c r="Z21" s="28">
        <f>E21+J21+O21+T21+Y21</f>
        <v>42731.559170509339</v>
      </c>
      <c r="AB21" s="106"/>
      <c r="AC21" s="35"/>
      <c r="AD21" s="106"/>
      <c r="AE21" s="106"/>
      <c r="AF21" s="106"/>
      <c r="AG21" s="106"/>
      <c r="AH21" s="106"/>
      <c r="AI21" s="106"/>
      <c r="AJ21" s="106"/>
      <c r="AK21" s="106"/>
      <c r="AL21" s="106"/>
      <c r="AM21" s="106"/>
      <c r="AN21" s="106"/>
      <c r="AO21" s="106"/>
      <c r="AP21" s="106"/>
      <c r="AQ21" s="4"/>
    </row>
    <row r="22" spans="1:43" s="29" customFormat="1" ht="38.25" x14ac:dyDescent="0.15">
      <c r="C22" s="26" t="s">
        <v>195</v>
      </c>
      <c r="D22" s="110" t="s">
        <v>751</v>
      </c>
      <c r="E22" s="28">
        <f>E18+E20+E21</f>
        <v>9447299.4611391407</v>
      </c>
      <c r="F22" s="59" t="s">
        <v>593</v>
      </c>
      <c r="G22" s="59" t="s">
        <v>593</v>
      </c>
      <c r="H22" s="59" t="s">
        <v>593</v>
      </c>
      <c r="I22" s="59" t="s">
        <v>593</v>
      </c>
      <c r="J22" s="28">
        <f>J18+J20+J21</f>
        <v>226740.91017119185</v>
      </c>
      <c r="K22" s="59" t="s">
        <v>593</v>
      </c>
      <c r="L22" s="59" t="s">
        <v>593</v>
      </c>
      <c r="M22" s="59" t="s">
        <v>593</v>
      </c>
      <c r="N22" s="59" t="s">
        <v>593</v>
      </c>
      <c r="O22" s="28">
        <f>O18+O20+O21</f>
        <v>-132676.42240457126</v>
      </c>
      <c r="P22" s="59" t="s">
        <v>593</v>
      </c>
      <c r="Q22" s="59" t="s">
        <v>593</v>
      </c>
      <c r="R22" s="59" t="s">
        <v>593</v>
      </c>
      <c r="S22" s="59" t="s">
        <v>593</v>
      </c>
      <c r="T22" s="28">
        <f>T18+T20+T21</f>
        <v>-1935.2616045712493</v>
      </c>
      <c r="U22" s="59" t="s">
        <v>593</v>
      </c>
      <c r="V22" s="59" t="s">
        <v>593</v>
      </c>
      <c r="W22" s="59" t="s">
        <v>593</v>
      </c>
      <c r="X22" s="59" t="s">
        <v>593</v>
      </c>
      <c r="Y22" s="28">
        <f>Y18+Y20+Y21</f>
        <v>-83333.55053067999</v>
      </c>
      <c r="Z22" s="28">
        <f>Z18+Z20+Z21</f>
        <v>9456095.1367705092</v>
      </c>
      <c r="AB22" s="106"/>
      <c r="AC22" s="36"/>
      <c r="AD22" s="106"/>
      <c r="AE22" s="106"/>
      <c r="AF22" s="106"/>
      <c r="AG22" s="106"/>
      <c r="AH22" s="106"/>
      <c r="AI22" s="106"/>
      <c r="AJ22" s="106"/>
      <c r="AK22" s="106"/>
      <c r="AL22" s="106"/>
      <c r="AM22" s="106"/>
      <c r="AN22" s="106"/>
      <c r="AO22" s="106"/>
      <c r="AP22" s="106"/>
      <c r="AQ22" s="4"/>
    </row>
    <row r="23" spans="1:43" s="29" customFormat="1" ht="12.75" x14ac:dyDescent="0.15">
      <c r="C23" s="103" t="s">
        <v>752</v>
      </c>
      <c r="D23" s="104"/>
      <c r="E23" s="104"/>
      <c r="F23" s="104"/>
      <c r="G23" s="104"/>
      <c r="H23" s="104"/>
      <c r="I23" s="104"/>
      <c r="J23" s="104"/>
      <c r="K23" s="104"/>
      <c r="L23" s="104"/>
      <c r="M23" s="104"/>
      <c r="N23" s="104"/>
      <c r="O23" s="104"/>
      <c r="P23" s="104"/>
      <c r="Q23" s="104"/>
      <c r="R23" s="104"/>
      <c r="S23" s="104"/>
      <c r="T23" s="104"/>
      <c r="U23" s="104"/>
      <c r="V23" s="104"/>
      <c r="W23" s="104"/>
      <c r="X23" s="104"/>
      <c r="Y23" s="104"/>
      <c r="Z23" s="105"/>
      <c r="AB23" s="106"/>
      <c r="AC23" s="13"/>
      <c r="AD23" s="106"/>
      <c r="AE23" s="106"/>
      <c r="AF23" s="106"/>
      <c r="AG23" s="106"/>
      <c r="AH23" s="106"/>
      <c r="AI23" s="106"/>
      <c r="AJ23" s="106"/>
      <c r="AK23" s="106"/>
      <c r="AL23" s="106"/>
      <c r="AM23" s="106"/>
      <c r="AN23" s="106"/>
      <c r="AO23" s="106"/>
      <c r="AP23" s="106"/>
      <c r="AQ23" s="4"/>
    </row>
    <row r="24" spans="1:43" s="29" customFormat="1" ht="25.5" x14ac:dyDescent="0.15">
      <c r="C24" s="114" t="s">
        <v>257</v>
      </c>
      <c r="D24" s="110" t="s">
        <v>753</v>
      </c>
      <c r="E24" s="28">
        <f>E25+E26</f>
        <v>7463366.5742999204</v>
      </c>
      <c r="F24" s="115">
        <f t="shared" ref="F24:Z24" si="6">F25+F26</f>
        <v>0</v>
      </c>
      <c r="G24" s="115">
        <f t="shared" si="6"/>
        <v>0</v>
      </c>
      <c r="H24" s="115">
        <f t="shared" si="6"/>
        <v>0</v>
      </c>
      <c r="I24" s="115">
        <f t="shared" si="6"/>
        <v>0</v>
      </c>
      <c r="J24" s="28">
        <f>J25+J26</f>
        <v>226740.91017119185</v>
      </c>
      <c r="K24" s="115">
        <f t="shared" si="6"/>
        <v>0</v>
      </c>
      <c r="L24" s="115">
        <f t="shared" si="6"/>
        <v>0</v>
      </c>
      <c r="M24" s="115">
        <f t="shared" si="6"/>
        <v>0</v>
      </c>
      <c r="N24" s="115">
        <f t="shared" si="6"/>
        <v>0</v>
      </c>
      <c r="O24" s="28">
        <f t="shared" si="6"/>
        <v>-132676.42240457126</v>
      </c>
      <c r="P24" s="115">
        <f t="shared" si="6"/>
        <v>0</v>
      </c>
      <c r="Q24" s="115">
        <f t="shared" si="6"/>
        <v>0</v>
      </c>
      <c r="R24" s="115">
        <f t="shared" si="6"/>
        <v>0</v>
      </c>
      <c r="S24" s="115">
        <f t="shared" si="6"/>
        <v>0</v>
      </c>
      <c r="T24" s="28">
        <f t="shared" si="6"/>
        <v>-1935.2616045712493</v>
      </c>
      <c r="U24" s="115">
        <f t="shared" si="6"/>
        <v>0</v>
      </c>
      <c r="V24" s="115">
        <f t="shared" si="6"/>
        <v>0</v>
      </c>
      <c r="W24" s="115">
        <f t="shared" si="6"/>
        <v>0</v>
      </c>
      <c r="X24" s="115">
        <f t="shared" si="6"/>
        <v>0</v>
      </c>
      <c r="Y24" s="28">
        <f t="shared" si="6"/>
        <v>-83333.55053067999</v>
      </c>
      <c r="Z24" s="28">
        <f t="shared" si="6"/>
        <v>7472162.2499312898</v>
      </c>
      <c r="AB24" s="106"/>
      <c r="AC24" s="13"/>
      <c r="AD24" s="106"/>
      <c r="AE24" s="106"/>
      <c r="AF24" s="106"/>
      <c r="AG24" s="106"/>
      <c r="AH24" s="106"/>
      <c r="AI24" s="106"/>
      <c r="AJ24" s="106"/>
      <c r="AK24" s="106"/>
      <c r="AL24" s="106"/>
      <c r="AM24" s="106"/>
      <c r="AN24" s="106"/>
      <c r="AO24" s="106"/>
      <c r="AP24" s="106"/>
      <c r="AQ24" s="4"/>
    </row>
    <row r="25" spans="1:43" s="29" customFormat="1" ht="38.25" x14ac:dyDescent="0.15">
      <c r="C25" s="114" t="s">
        <v>198</v>
      </c>
      <c r="D25" s="30" t="s">
        <v>754</v>
      </c>
      <c r="E25" s="89">
        <f>(E22+E49)*(29+50)/100</f>
        <v>7463366.5742999204</v>
      </c>
      <c r="F25" s="107">
        <v>0</v>
      </c>
      <c r="G25" s="107">
        <v>0</v>
      </c>
      <c r="H25" s="107">
        <v>0</v>
      </c>
      <c r="I25" s="89"/>
      <c r="J25" s="28">
        <f>F25+G25+H25+I25</f>
        <v>0</v>
      </c>
      <c r="K25" s="89">
        <v>0</v>
      </c>
      <c r="L25" s="89">
        <v>0</v>
      </c>
      <c r="M25" s="89">
        <v>0</v>
      </c>
      <c r="N25" s="89"/>
      <c r="O25" s="28">
        <f>K25+L25+M25+N25</f>
        <v>0</v>
      </c>
      <c r="P25" s="89">
        <v>0</v>
      </c>
      <c r="Q25" s="89">
        <v>0</v>
      </c>
      <c r="R25" s="89">
        <v>0</v>
      </c>
      <c r="S25" s="89"/>
      <c r="T25" s="28">
        <f>P25+Q25+R25+S25</f>
        <v>0</v>
      </c>
      <c r="U25" s="89">
        <v>0</v>
      </c>
      <c r="V25" s="89">
        <v>0</v>
      </c>
      <c r="W25" s="89">
        <v>0</v>
      </c>
      <c r="X25" s="89"/>
      <c r="Y25" s="28">
        <f>U25+V25+W25+X25</f>
        <v>0</v>
      </c>
      <c r="Z25" s="28">
        <f>E25+J25+O25+T25+Y25</f>
        <v>7463366.5742999204</v>
      </c>
      <c r="AB25" s="106"/>
      <c r="AC25" s="13"/>
      <c r="AD25" s="106"/>
      <c r="AE25" s="106"/>
      <c r="AF25" s="106"/>
      <c r="AG25" s="106"/>
      <c r="AH25" s="106"/>
      <c r="AI25" s="106"/>
      <c r="AJ25" s="106"/>
      <c r="AK25" s="106"/>
      <c r="AL25" s="106"/>
      <c r="AM25" s="106"/>
      <c r="AN25" s="106"/>
      <c r="AO25" s="106"/>
      <c r="AP25" s="106"/>
      <c r="AQ25" s="4"/>
    </row>
    <row r="26" spans="1:43" s="29" customFormat="1" ht="25.5" x14ac:dyDescent="0.15">
      <c r="C26" s="114" t="s">
        <v>259</v>
      </c>
      <c r="D26" s="30" t="s">
        <v>755</v>
      </c>
      <c r="E26" s="28"/>
      <c r="F26" s="89"/>
      <c r="G26" s="89"/>
      <c r="H26" s="89"/>
      <c r="I26" s="89"/>
      <c r="J26" s="116">
        <f>J21</f>
        <v>226740.91017119185</v>
      </c>
      <c r="K26" s="113"/>
      <c r="L26" s="113"/>
      <c r="M26" s="113"/>
      <c r="N26" s="113"/>
      <c r="O26" s="116">
        <f>O21</f>
        <v>-132676.42240457126</v>
      </c>
      <c r="P26" s="89"/>
      <c r="Q26" s="89"/>
      <c r="R26" s="89"/>
      <c r="S26" s="89"/>
      <c r="T26" s="116">
        <f>T21</f>
        <v>-1935.2616045712493</v>
      </c>
      <c r="U26" s="89"/>
      <c r="V26" s="89"/>
      <c r="W26" s="89"/>
      <c r="X26" s="89"/>
      <c r="Y26" s="116">
        <f>Y21</f>
        <v>-83333.55053067999</v>
      </c>
      <c r="Z26" s="28">
        <f>E26+J26+O26+T26+Y26</f>
        <v>8795.6756313693477</v>
      </c>
      <c r="AB26" s="106"/>
      <c r="AC26" s="13"/>
      <c r="AD26" s="106"/>
      <c r="AE26" s="106"/>
      <c r="AF26" s="106"/>
      <c r="AG26" s="106"/>
      <c r="AH26" s="106"/>
      <c r="AI26" s="106"/>
      <c r="AJ26" s="106"/>
      <c r="AK26" s="106"/>
      <c r="AL26" s="106"/>
      <c r="AM26" s="106"/>
      <c r="AN26" s="106"/>
      <c r="AO26" s="106"/>
      <c r="AP26" s="106"/>
      <c r="AQ26" s="4"/>
    </row>
    <row r="27" spans="1:43" s="29" customFormat="1" ht="25.5" x14ac:dyDescent="0.15">
      <c r="C27" s="114" t="s">
        <v>200</v>
      </c>
      <c r="D27" s="110" t="s">
        <v>756</v>
      </c>
      <c r="E27" s="28">
        <f>E28+E31+E32+E33+E34+E35+E36</f>
        <v>1983932.8868392203</v>
      </c>
      <c r="F27" s="111">
        <f t="shared" ref="F27:Z27" si="7">F28+F31+F32+F33+F34+F35+F36</f>
        <v>0</v>
      </c>
      <c r="G27" s="111">
        <f t="shared" si="7"/>
        <v>0</v>
      </c>
      <c r="H27" s="111">
        <f t="shared" si="7"/>
        <v>0</v>
      </c>
      <c r="I27" s="111">
        <f>I28+I31+I32+I33+I34+I35+I36</f>
        <v>0</v>
      </c>
      <c r="J27" s="28">
        <f>J28+J31+J32+J33+J34+J35+J36</f>
        <v>0</v>
      </c>
      <c r="K27" s="111">
        <f t="shared" si="7"/>
        <v>0</v>
      </c>
      <c r="L27" s="111">
        <f t="shared" si="7"/>
        <v>0</v>
      </c>
      <c r="M27" s="111">
        <f t="shared" si="7"/>
        <v>0</v>
      </c>
      <c r="N27" s="111">
        <f t="shared" si="7"/>
        <v>0</v>
      </c>
      <c r="O27" s="28">
        <f t="shared" si="7"/>
        <v>0</v>
      </c>
      <c r="P27" s="28">
        <f t="shared" si="7"/>
        <v>0</v>
      </c>
      <c r="Q27" s="28">
        <f t="shared" si="7"/>
        <v>0</v>
      </c>
      <c r="R27" s="28">
        <f t="shared" si="7"/>
        <v>0</v>
      </c>
      <c r="S27" s="28">
        <f t="shared" si="7"/>
        <v>0</v>
      </c>
      <c r="T27" s="28">
        <f t="shared" si="7"/>
        <v>0</v>
      </c>
      <c r="U27" s="28">
        <f t="shared" si="7"/>
        <v>0</v>
      </c>
      <c r="V27" s="28">
        <f t="shared" si="7"/>
        <v>0</v>
      </c>
      <c r="W27" s="28">
        <f t="shared" si="7"/>
        <v>0</v>
      </c>
      <c r="X27" s="28">
        <f t="shared" si="7"/>
        <v>0</v>
      </c>
      <c r="Y27" s="28">
        <f t="shared" si="7"/>
        <v>0</v>
      </c>
      <c r="Z27" s="28">
        <f t="shared" si="7"/>
        <v>1983932.8868392203</v>
      </c>
      <c r="AB27" s="106"/>
      <c r="AC27" s="13"/>
      <c r="AD27" s="106"/>
      <c r="AE27" s="106"/>
      <c r="AF27" s="106"/>
      <c r="AG27" s="106"/>
      <c r="AH27" s="106"/>
      <c r="AI27" s="106"/>
      <c r="AJ27" s="106"/>
      <c r="AK27" s="106"/>
      <c r="AL27" s="106"/>
      <c r="AM27" s="106"/>
      <c r="AN27" s="106"/>
      <c r="AO27" s="106"/>
      <c r="AP27" s="106"/>
      <c r="AQ27" s="4"/>
    </row>
    <row r="28" spans="1:43" s="29" customFormat="1" ht="25.5" x14ac:dyDescent="0.15">
      <c r="C28" s="114" t="s">
        <v>403</v>
      </c>
      <c r="D28" s="30" t="s">
        <v>757</v>
      </c>
      <c r="E28" s="89">
        <v>0</v>
      </c>
      <c r="F28" s="113">
        <v>0</v>
      </c>
      <c r="G28" s="113">
        <v>0</v>
      </c>
      <c r="H28" s="113">
        <v>0</v>
      </c>
      <c r="I28" s="113">
        <v>0</v>
      </c>
      <c r="J28" s="28">
        <f>F28+G28+H28+I28</f>
        <v>0</v>
      </c>
      <c r="K28" s="113">
        <v>0</v>
      </c>
      <c r="L28" s="113">
        <v>0</v>
      </c>
      <c r="M28" s="113">
        <v>0</v>
      </c>
      <c r="N28" s="113">
        <v>0</v>
      </c>
      <c r="O28" s="28">
        <f>K28+L28+M28+N28</f>
        <v>0</v>
      </c>
      <c r="P28" s="89">
        <v>0</v>
      </c>
      <c r="Q28" s="89">
        <v>0</v>
      </c>
      <c r="R28" s="89">
        <v>0</v>
      </c>
      <c r="S28" s="89">
        <v>0</v>
      </c>
      <c r="T28" s="28">
        <f>P28+Q28+R28+S28</f>
        <v>0</v>
      </c>
      <c r="U28" s="89">
        <v>0</v>
      </c>
      <c r="V28" s="89">
        <v>0</v>
      </c>
      <c r="W28" s="89">
        <v>0</v>
      </c>
      <c r="X28" s="89">
        <v>0</v>
      </c>
      <c r="Y28" s="28">
        <f>U28+V28+W28+X28</f>
        <v>0</v>
      </c>
      <c r="Z28" s="28">
        <f>E28+J28+O28+T28+Y28</f>
        <v>0</v>
      </c>
      <c r="AB28" s="106"/>
      <c r="AC28" s="13"/>
      <c r="AD28" s="106"/>
      <c r="AE28" s="106"/>
      <c r="AF28" s="106"/>
      <c r="AG28" s="106"/>
      <c r="AH28" s="106"/>
      <c r="AI28" s="106"/>
      <c r="AJ28" s="106"/>
      <c r="AK28" s="106"/>
      <c r="AL28" s="106"/>
      <c r="AM28" s="106"/>
      <c r="AN28" s="106"/>
      <c r="AO28" s="106"/>
      <c r="AP28" s="106"/>
      <c r="AQ28" s="4"/>
    </row>
    <row r="29" spans="1:43" s="29" customFormat="1" ht="25.5" x14ac:dyDescent="0.15">
      <c r="C29" s="114" t="s">
        <v>758</v>
      </c>
      <c r="D29" s="60" t="s">
        <v>759</v>
      </c>
      <c r="E29" s="89">
        <v>0</v>
      </c>
      <c r="F29" s="113">
        <v>0</v>
      </c>
      <c r="G29" s="113">
        <v>0</v>
      </c>
      <c r="H29" s="113">
        <v>0</v>
      </c>
      <c r="I29" s="113">
        <v>0</v>
      </c>
      <c r="J29" s="28">
        <f>F29+G29+H29+I29</f>
        <v>0</v>
      </c>
      <c r="K29" s="113">
        <v>0</v>
      </c>
      <c r="L29" s="113">
        <v>0</v>
      </c>
      <c r="M29" s="113">
        <v>0</v>
      </c>
      <c r="N29" s="113">
        <v>0</v>
      </c>
      <c r="O29" s="28">
        <f>K29+L29+M29+N29</f>
        <v>0</v>
      </c>
      <c r="P29" s="89">
        <v>0</v>
      </c>
      <c r="Q29" s="89">
        <v>0</v>
      </c>
      <c r="R29" s="89">
        <v>0</v>
      </c>
      <c r="S29" s="89">
        <v>0</v>
      </c>
      <c r="T29" s="28">
        <f>P29+Q29+R29+S29</f>
        <v>0</v>
      </c>
      <c r="U29" s="89">
        <v>0</v>
      </c>
      <c r="V29" s="89">
        <v>0</v>
      </c>
      <c r="W29" s="89">
        <v>0</v>
      </c>
      <c r="X29" s="89">
        <v>0</v>
      </c>
      <c r="Y29" s="28">
        <f>U29+V29+W29+X29</f>
        <v>0</v>
      </c>
      <c r="Z29" s="28">
        <f>E29+J29+O29+T29+Y29</f>
        <v>0</v>
      </c>
      <c r="AB29" s="106"/>
      <c r="AC29" s="13"/>
      <c r="AD29" s="106"/>
      <c r="AE29" s="106"/>
      <c r="AF29" s="106"/>
      <c r="AG29" s="106"/>
      <c r="AH29" s="106"/>
      <c r="AI29" s="106"/>
      <c r="AJ29" s="106"/>
      <c r="AK29" s="106"/>
      <c r="AL29" s="106"/>
      <c r="AM29" s="106"/>
      <c r="AN29" s="106"/>
      <c r="AO29" s="106"/>
      <c r="AP29" s="106"/>
      <c r="AQ29" s="4"/>
    </row>
    <row r="30" spans="1:43" s="29" customFormat="1" ht="12.75" x14ac:dyDescent="0.15">
      <c r="C30" s="114" t="s">
        <v>760</v>
      </c>
      <c r="D30" s="60" t="s">
        <v>761</v>
      </c>
      <c r="E30" s="89">
        <v>0</v>
      </c>
      <c r="F30" s="113">
        <v>0</v>
      </c>
      <c r="G30" s="113">
        <v>0</v>
      </c>
      <c r="H30" s="113">
        <v>0</v>
      </c>
      <c r="I30" s="113">
        <v>0</v>
      </c>
      <c r="J30" s="89">
        <v>0</v>
      </c>
      <c r="K30" s="113">
        <v>0</v>
      </c>
      <c r="L30" s="113">
        <v>0</v>
      </c>
      <c r="M30" s="113">
        <v>0</v>
      </c>
      <c r="N30" s="113">
        <v>0</v>
      </c>
      <c r="O30" s="89">
        <v>0</v>
      </c>
      <c r="P30" s="89">
        <v>0</v>
      </c>
      <c r="Q30" s="89">
        <v>0</v>
      </c>
      <c r="R30" s="89">
        <v>0</v>
      </c>
      <c r="S30" s="89">
        <v>0</v>
      </c>
      <c r="T30" s="28">
        <f>P30+Q30+R30+S30</f>
        <v>0</v>
      </c>
      <c r="U30" s="89">
        <v>0</v>
      </c>
      <c r="V30" s="89">
        <v>0</v>
      </c>
      <c r="W30" s="89">
        <v>0</v>
      </c>
      <c r="X30" s="89">
        <v>0</v>
      </c>
      <c r="Y30" s="28">
        <f>U30+V30+W30+X30</f>
        <v>0</v>
      </c>
      <c r="Z30" s="28">
        <f>E30+J30+O30+T30+Y30</f>
        <v>0</v>
      </c>
      <c r="AB30" s="106"/>
      <c r="AC30" s="13"/>
      <c r="AD30" s="106"/>
      <c r="AE30" s="106"/>
      <c r="AF30" s="106"/>
      <c r="AG30" s="106"/>
      <c r="AH30" s="106"/>
      <c r="AI30" s="106"/>
      <c r="AJ30" s="106"/>
      <c r="AK30" s="106"/>
      <c r="AL30" s="106"/>
      <c r="AM30" s="106"/>
      <c r="AN30" s="106"/>
      <c r="AO30" s="106"/>
      <c r="AP30" s="106"/>
      <c r="AQ30" s="4"/>
    </row>
    <row r="31" spans="1:43" s="29" customFormat="1" ht="25.5" x14ac:dyDescent="0.15">
      <c r="C31" s="114" t="s">
        <v>405</v>
      </c>
      <c r="D31" s="30" t="s">
        <v>762</v>
      </c>
      <c r="E31" s="89"/>
      <c r="F31" s="113">
        <v>0</v>
      </c>
      <c r="G31" s="113">
        <v>0</v>
      </c>
      <c r="H31" s="113">
        <v>0</v>
      </c>
      <c r="I31" s="113">
        <v>0</v>
      </c>
      <c r="J31" s="28">
        <f>F31+G31+H31+I31</f>
        <v>0</v>
      </c>
      <c r="K31" s="113">
        <v>0</v>
      </c>
      <c r="L31" s="113">
        <v>0</v>
      </c>
      <c r="M31" s="113">
        <v>0</v>
      </c>
      <c r="N31" s="113">
        <v>0</v>
      </c>
      <c r="O31" s="28">
        <f>K31+L31+M31+N31</f>
        <v>0</v>
      </c>
      <c r="P31" s="89">
        <v>0</v>
      </c>
      <c r="Q31" s="89">
        <v>0</v>
      </c>
      <c r="R31" s="89">
        <v>0</v>
      </c>
      <c r="S31" s="89">
        <v>0</v>
      </c>
      <c r="T31" s="28">
        <f>P31+Q31+R31+S31</f>
        <v>0</v>
      </c>
      <c r="U31" s="89">
        <v>0</v>
      </c>
      <c r="V31" s="89">
        <v>0</v>
      </c>
      <c r="W31" s="89">
        <v>0</v>
      </c>
      <c r="X31" s="89">
        <v>0</v>
      </c>
      <c r="Y31" s="28">
        <f>U31+V31+W31+X31</f>
        <v>0</v>
      </c>
      <c r="Z31" s="28">
        <f>E31+J31+O31+T31+Y31</f>
        <v>0</v>
      </c>
      <c r="AB31" s="106"/>
      <c r="AC31" s="13"/>
      <c r="AD31" s="106"/>
      <c r="AE31" s="106"/>
      <c r="AF31" s="106"/>
      <c r="AG31" s="106"/>
      <c r="AH31" s="106"/>
      <c r="AI31" s="106"/>
      <c r="AJ31" s="106"/>
      <c r="AK31" s="106"/>
      <c r="AL31" s="106"/>
      <c r="AM31" s="106"/>
      <c r="AN31" s="106"/>
      <c r="AO31" s="106"/>
      <c r="AP31" s="106"/>
      <c r="AQ31" s="4"/>
    </row>
    <row r="32" spans="1:43" s="29" customFormat="1" ht="25.5" x14ac:dyDescent="0.15">
      <c r="C32" s="114" t="s">
        <v>763</v>
      </c>
      <c r="D32" s="30" t="s">
        <v>764</v>
      </c>
      <c r="E32" s="28">
        <f>E22+E49-E25</f>
        <v>1983932.8868392203</v>
      </c>
      <c r="F32" s="113"/>
      <c r="G32" s="113"/>
      <c r="H32" s="113"/>
      <c r="I32" s="113"/>
      <c r="J32" s="28">
        <f>'4-13_Расчет погашения кредитов'!F8</f>
        <v>0</v>
      </c>
      <c r="K32" s="113"/>
      <c r="L32" s="113"/>
      <c r="M32" s="113"/>
      <c r="N32" s="113"/>
      <c r="O32" s="28">
        <f>'4-13_Расчет погашения кредитов'!G8</f>
        <v>0</v>
      </c>
      <c r="P32" s="89"/>
      <c r="Q32" s="89"/>
      <c r="R32" s="89"/>
      <c r="S32" s="89"/>
      <c r="T32" s="28">
        <f>'4-13_Расчет погашения кредитов'!H8</f>
        <v>0</v>
      </c>
      <c r="U32" s="89">
        <v>0</v>
      </c>
      <c r="V32" s="89">
        <v>0</v>
      </c>
      <c r="W32" s="89">
        <v>0</v>
      </c>
      <c r="X32" s="89">
        <v>0</v>
      </c>
      <c r="Y32" s="28">
        <f>'4-13_Расчет погашения кредитов'!I8</f>
        <v>0</v>
      </c>
      <c r="Z32" s="28">
        <f>'4-13_Расчет погашения кредитов'!J8</f>
        <v>1983932.8868392203</v>
      </c>
      <c r="AB32" s="106"/>
      <c r="AC32" s="21"/>
      <c r="AD32" s="106"/>
      <c r="AE32" s="106"/>
      <c r="AF32" s="106"/>
      <c r="AG32" s="106"/>
      <c r="AH32" s="106"/>
      <c r="AI32" s="106"/>
      <c r="AJ32" s="106"/>
      <c r="AK32" s="106"/>
      <c r="AL32" s="106"/>
      <c r="AM32" s="106"/>
      <c r="AN32" s="106"/>
      <c r="AO32" s="106"/>
      <c r="AP32" s="106"/>
      <c r="AQ32" s="4"/>
    </row>
    <row r="33" spans="3:43" s="29" customFormat="1" ht="12.75" x14ac:dyDescent="0.15">
      <c r="C33" s="114" t="s">
        <v>765</v>
      </c>
      <c r="D33" s="30" t="s">
        <v>766</v>
      </c>
      <c r="E33" s="89">
        <v>0</v>
      </c>
      <c r="F33" s="113">
        <v>0</v>
      </c>
      <c r="G33" s="113">
        <v>0</v>
      </c>
      <c r="H33" s="113">
        <v>0</v>
      </c>
      <c r="I33" s="113">
        <v>0</v>
      </c>
      <c r="J33" s="28">
        <f>F33+G33+H33+I33</f>
        <v>0</v>
      </c>
      <c r="K33" s="113">
        <v>0</v>
      </c>
      <c r="L33" s="113">
        <v>0</v>
      </c>
      <c r="M33" s="113">
        <v>0</v>
      </c>
      <c r="N33" s="113">
        <v>0</v>
      </c>
      <c r="O33" s="28">
        <f>K33+L33+M33+N33</f>
        <v>0</v>
      </c>
      <c r="P33" s="89">
        <v>0</v>
      </c>
      <c r="Q33" s="89">
        <v>0</v>
      </c>
      <c r="R33" s="89">
        <v>0</v>
      </c>
      <c r="S33" s="89">
        <v>0</v>
      </c>
      <c r="T33" s="28">
        <f>P33+Q33+R33+S33</f>
        <v>0</v>
      </c>
      <c r="U33" s="89">
        <v>0</v>
      </c>
      <c r="V33" s="89">
        <v>0</v>
      </c>
      <c r="W33" s="89">
        <v>0</v>
      </c>
      <c r="X33" s="89">
        <v>0</v>
      </c>
      <c r="Y33" s="28">
        <f>U33+V33+W33+X33</f>
        <v>0</v>
      </c>
      <c r="Z33" s="28">
        <f t="shared" ref="Z33:Z43" si="8">E33+J33+O33+T33+Y33</f>
        <v>0</v>
      </c>
      <c r="AB33" s="106"/>
      <c r="AC33" s="21"/>
      <c r="AD33" s="106"/>
      <c r="AE33" s="106"/>
      <c r="AF33" s="106"/>
      <c r="AG33" s="106"/>
      <c r="AH33" s="106"/>
      <c r="AI33" s="106"/>
      <c r="AJ33" s="106"/>
      <c r="AK33" s="106"/>
      <c r="AL33" s="106"/>
      <c r="AM33" s="106"/>
      <c r="AN33" s="106"/>
      <c r="AO33" s="106"/>
      <c r="AP33" s="106"/>
      <c r="AQ33" s="4"/>
    </row>
    <row r="34" spans="3:43" s="29" customFormat="1" ht="12.75" x14ac:dyDescent="0.15">
      <c r="C34" s="114" t="s">
        <v>767</v>
      </c>
      <c r="D34" s="30" t="s">
        <v>768</v>
      </c>
      <c r="E34" s="89">
        <v>0</v>
      </c>
      <c r="F34" s="113">
        <v>0</v>
      </c>
      <c r="G34" s="113">
        <v>0</v>
      </c>
      <c r="H34" s="113">
        <v>0</v>
      </c>
      <c r="I34" s="113">
        <v>0</v>
      </c>
      <c r="J34" s="28">
        <f>F34+G34+H34+I34</f>
        <v>0</v>
      </c>
      <c r="K34" s="113">
        <v>0</v>
      </c>
      <c r="L34" s="113">
        <v>0</v>
      </c>
      <c r="M34" s="113">
        <v>0</v>
      </c>
      <c r="N34" s="113">
        <v>0</v>
      </c>
      <c r="O34" s="28">
        <f>K34+L34+M34+N34</f>
        <v>0</v>
      </c>
      <c r="P34" s="89">
        <v>0</v>
      </c>
      <c r="Q34" s="89">
        <v>0</v>
      </c>
      <c r="R34" s="89">
        <v>0</v>
      </c>
      <c r="S34" s="89">
        <v>0</v>
      </c>
      <c r="T34" s="28">
        <f>P34+Q34+R34+S34</f>
        <v>0</v>
      </c>
      <c r="U34" s="89">
        <v>0</v>
      </c>
      <c r="V34" s="89">
        <v>0</v>
      </c>
      <c r="W34" s="89">
        <v>0</v>
      </c>
      <c r="X34" s="89">
        <v>0</v>
      </c>
      <c r="Y34" s="28">
        <f>U34+V34+W34+X34</f>
        <v>0</v>
      </c>
      <c r="Z34" s="28">
        <f t="shared" si="8"/>
        <v>0</v>
      </c>
      <c r="AB34" s="106"/>
      <c r="AC34" s="21"/>
      <c r="AD34" s="106"/>
      <c r="AE34" s="106"/>
      <c r="AF34" s="106"/>
      <c r="AG34" s="106"/>
      <c r="AH34" s="106"/>
      <c r="AI34" s="106"/>
      <c r="AJ34" s="106"/>
      <c r="AK34" s="106"/>
      <c r="AL34" s="106"/>
      <c r="AM34" s="106"/>
      <c r="AN34" s="106"/>
      <c r="AO34" s="106"/>
      <c r="AP34" s="106"/>
      <c r="AQ34" s="4"/>
    </row>
    <row r="35" spans="3:43" s="29" customFormat="1" ht="51" x14ac:dyDescent="0.15">
      <c r="C35" s="114" t="s">
        <v>769</v>
      </c>
      <c r="D35" s="30" t="s">
        <v>770</v>
      </c>
      <c r="E35" s="89">
        <v>0</v>
      </c>
      <c r="F35" s="113">
        <v>0</v>
      </c>
      <c r="G35" s="113">
        <v>0</v>
      </c>
      <c r="H35" s="113">
        <v>0</v>
      </c>
      <c r="I35" s="113">
        <v>0</v>
      </c>
      <c r="J35" s="28">
        <f>F35+G35+H35+I35</f>
        <v>0</v>
      </c>
      <c r="K35" s="113">
        <v>0</v>
      </c>
      <c r="L35" s="113">
        <v>0</v>
      </c>
      <c r="M35" s="113">
        <v>0</v>
      </c>
      <c r="N35" s="113">
        <v>0</v>
      </c>
      <c r="O35" s="28">
        <f>K35+L35+M35+N35</f>
        <v>0</v>
      </c>
      <c r="P35" s="89">
        <v>0</v>
      </c>
      <c r="Q35" s="89">
        <v>0</v>
      </c>
      <c r="R35" s="89">
        <v>0</v>
      </c>
      <c r="S35" s="89">
        <v>0</v>
      </c>
      <c r="T35" s="28">
        <f>P35+Q35+R35+S35</f>
        <v>0</v>
      </c>
      <c r="U35" s="89">
        <v>0</v>
      </c>
      <c r="V35" s="89">
        <v>0</v>
      </c>
      <c r="W35" s="89">
        <v>0</v>
      </c>
      <c r="X35" s="89">
        <v>0</v>
      </c>
      <c r="Y35" s="28">
        <f>U35+V35+W35+X35</f>
        <v>0</v>
      </c>
      <c r="Z35" s="28">
        <f t="shared" si="8"/>
        <v>0</v>
      </c>
      <c r="AB35" s="106"/>
      <c r="AC35" s="4"/>
      <c r="AD35" s="106"/>
      <c r="AE35" s="106"/>
      <c r="AF35" s="106"/>
      <c r="AG35" s="106"/>
      <c r="AH35" s="106"/>
      <c r="AI35" s="106"/>
      <c r="AJ35" s="106"/>
      <c r="AK35" s="106"/>
      <c r="AL35" s="106"/>
      <c r="AM35" s="106"/>
      <c r="AN35" s="106"/>
      <c r="AO35" s="106"/>
      <c r="AP35" s="106"/>
      <c r="AQ35" s="4"/>
    </row>
    <row r="36" spans="3:43" s="29" customFormat="1" ht="25.5" x14ac:dyDescent="0.15">
      <c r="C36" s="114" t="s">
        <v>771</v>
      </c>
      <c r="D36" s="30" t="s">
        <v>772</v>
      </c>
      <c r="E36" s="28">
        <f>E37+E38+E39+E40+E41+E42</f>
        <v>0</v>
      </c>
      <c r="F36" s="111">
        <f t="shared" ref="F36:Y36" si="9">F37+F38+F39+F40+F41+F42</f>
        <v>0</v>
      </c>
      <c r="G36" s="111">
        <f t="shared" si="9"/>
        <v>0</v>
      </c>
      <c r="H36" s="111">
        <f t="shared" si="9"/>
        <v>0</v>
      </c>
      <c r="I36" s="111">
        <f t="shared" si="9"/>
        <v>0</v>
      </c>
      <c r="J36" s="28">
        <f t="shared" si="9"/>
        <v>0</v>
      </c>
      <c r="K36" s="111">
        <f t="shared" si="9"/>
        <v>0</v>
      </c>
      <c r="L36" s="111">
        <f t="shared" si="9"/>
        <v>0</v>
      </c>
      <c r="M36" s="111">
        <f t="shared" si="9"/>
        <v>0</v>
      </c>
      <c r="N36" s="111">
        <f t="shared" si="9"/>
        <v>0</v>
      </c>
      <c r="O36" s="28">
        <f t="shared" si="9"/>
        <v>0</v>
      </c>
      <c r="P36" s="28">
        <f t="shared" si="9"/>
        <v>0</v>
      </c>
      <c r="Q36" s="28">
        <f t="shared" si="9"/>
        <v>0</v>
      </c>
      <c r="R36" s="28">
        <f t="shared" si="9"/>
        <v>0</v>
      </c>
      <c r="S36" s="28">
        <f t="shared" si="9"/>
        <v>0</v>
      </c>
      <c r="T36" s="28">
        <f t="shared" si="9"/>
        <v>0</v>
      </c>
      <c r="U36" s="28">
        <f t="shared" si="9"/>
        <v>0</v>
      </c>
      <c r="V36" s="28">
        <f t="shared" si="9"/>
        <v>0</v>
      </c>
      <c r="W36" s="28">
        <f t="shared" si="9"/>
        <v>0</v>
      </c>
      <c r="X36" s="28">
        <f t="shared" si="9"/>
        <v>0</v>
      </c>
      <c r="Y36" s="28">
        <f t="shared" si="9"/>
        <v>0</v>
      </c>
      <c r="Z36" s="28">
        <f t="shared" si="8"/>
        <v>0</v>
      </c>
      <c r="AB36" s="106"/>
      <c r="AC36" s="4"/>
      <c r="AD36" s="106"/>
      <c r="AE36" s="106"/>
      <c r="AF36" s="106"/>
      <c r="AG36" s="106"/>
      <c r="AH36" s="106"/>
      <c r="AI36" s="106"/>
      <c r="AJ36" s="106"/>
      <c r="AK36" s="106"/>
      <c r="AL36" s="106"/>
      <c r="AM36" s="106"/>
      <c r="AN36" s="106"/>
      <c r="AO36" s="106"/>
      <c r="AP36" s="106"/>
      <c r="AQ36" s="4"/>
    </row>
    <row r="37" spans="3:43" s="29" customFormat="1" ht="38.25" x14ac:dyDescent="0.15">
      <c r="C37" s="114" t="s">
        <v>773</v>
      </c>
      <c r="D37" s="60" t="s">
        <v>774</v>
      </c>
      <c r="E37" s="28">
        <f>'4-20_Окупаем.господдержки'!E11</f>
        <v>0</v>
      </c>
      <c r="F37" s="113">
        <v>0</v>
      </c>
      <c r="G37" s="113">
        <v>0</v>
      </c>
      <c r="H37" s="113">
        <v>0</v>
      </c>
      <c r="I37" s="113">
        <v>0</v>
      </c>
      <c r="J37" s="28">
        <f>'4-20_Окупаем.господдержки'!F11</f>
        <v>0</v>
      </c>
      <c r="K37" s="113">
        <v>0</v>
      </c>
      <c r="L37" s="113">
        <v>0</v>
      </c>
      <c r="M37" s="113">
        <v>0</v>
      </c>
      <c r="N37" s="113">
        <v>0</v>
      </c>
      <c r="O37" s="28">
        <f>'4-20_Окупаем.господдержки'!G11</f>
        <v>0</v>
      </c>
      <c r="P37" s="89">
        <v>0</v>
      </c>
      <c r="Q37" s="89">
        <v>0</v>
      </c>
      <c r="R37" s="89">
        <v>0</v>
      </c>
      <c r="S37" s="89">
        <v>0</v>
      </c>
      <c r="T37" s="28">
        <f>'4-20_Окупаем.господдержки'!H11</f>
        <v>0</v>
      </c>
      <c r="U37" s="89">
        <v>0</v>
      </c>
      <c r="V37" s="89">
        <v>0</v>
      </c>
      <c r="W37" s="89">
        <v>0</v>
      </c>
      <c r="X37" s="89">
        <v>0</v>
      </c>
      <c r="Y37" s="28">
        <f>'4-20_Окупаем.господдержки'!I11</f>
        <v>0</v>
      </c>
      <c r="Z37" s="28">
        <f t="shared" si="8"/>
        <v>0</v>
      </c>
      <c r="AB37" s="106"/>
      <c r="AC37" s="13"/>
      <c r="AD37" s="106"/>
      <c r="AE37" s="106"/>
      <c r="AF37" s="106"/>
      <c r="AG37" s="106"/>
      <c r="AH37" s="106"/>
      <c r="AI37" s="106"/>
      <c r="AJ37" s="106"/>
      <c r="AK37" s="106"/>
      <c r="AL37" s="106"/>
      <c r="AM37" s="106"/>
      <c r="AN37" s="106"/>
      <c r="AO37" s="106"/>
      <c r="AP37" s="106"/>
      <c r="AQ37" s="4"/>
    </row>
    <row r="38" spans="3:43" s="29" customFormat="1" ht="63.75" x14ac:dyDescent="0.15">
      <c r="C38" s="114" t="s">
        <v>775</v>
      </c>
      <c r="D38" s="60" t="s">
        <v>776</v>
      </c>
      <c r="E38" s="28">
        <f>'4-20_Окупаем.господдержки'!E12</f>
        <v>0</v>
      </c>
      <c r="F38" s="113">
        <v>0</v>
      </c>
      <c r="G38" s="113">
        <v>0</v>
      </c>
      <c r="H38" s="113">
        <v>0</v>
      </c>
      <c r="I38" s="113">
        <v>0</v>
      </c>
      <c r="J38" s="28">
        <f>'4-20_Окупаем.господдержки'!F12</f>
        <v>0</v>
      </c>
      <c r="K38" s="113">
        <v>0</v>
      </c>
      <c r="L38" s="113">
        <v>0</v>
      </c>
      <c r="M38" s="113">
        <v>0</v>
      </c>
      <c r="N38" s="113">
        <v>0</v>
      </c>
      <c r="O38" s="28">
        <f>'4-20_Окупаем.господдержки'!G12</f>
        <v>0</v>
      </c>
      <c r="P38" s="89">
        <v>0</v>
      </c>
      <c r="Q38" s="89">
        <v>0</v>
      </c>
      <c r="R38" s="89">
        <v>0</v>
      </c>
      <c r="S38" s="89">
        <v>0</v>
      </c>
      <c r="T38" s="28">
        <f>'4-20_Окупаем.господдержки'!H12</f>
        <v>0</v>
      </c>
      <c r="U38" s="89">
        <v>0</v>
      </c>
      <c r="V38" s="89">
        <v>0</v>
      </c>
      <c r="W38" s="89">
        <v>0</v>
      </c>
      <c r="X38" s="89">
        <v>0</v>
      </c>
      <c r="Y38" s="28">
        <f>'4-20_Окупаем.господдержки'!I12</f>
        <v>0</v>
      </c>
      <c r="Z38" s="28">
        <f t="shared" si="8"/>
        <v>0</v>
      </c>
      <c r="AB38" s="106"/>
      <c r="AC38" s="13"/>
      <c r="AD38" s="106"/>
      <c r="AE38" s="106"/>
      <c r="AF38" s="106"/>
      <c r="AG38" s="106"/>
      <c r="AH38" s="106"/>
      <c r="AI38" s="106"/>
      <c r="AJ38" s="106"/>
      <c r="AK38" s="106"/>
      <c r="AL38" s="106"/>
      <c r="AM38" s="106"/>
      <c r="AN38" s="106"/>
      <c r="AO38" s="106"/>
      <c r="AP38" s="106"/>
      <c r="AQ38" s="4"/>
    </row>
    <row r="39" spans="3:43" s="29" customFormat="1" ht="25.5" x14ac:dyDescent="0.15">
      <c r="C39" s="114" t="s">
        <v>777</v>
      </c>
      <c r="D39" s="60" t="s">
        <v>778</v>
      </c>
      <c r="E39" s="28">
        <f>'4-20_Окупаем.господдержки'!E14</f>
        <v>0</v>
      </c>
      <c r="F39" s="113">
        <v>0</v>
      </c>
      <c r="G39" s="113">
        <v>0</v>
      </c>
      <c r="H39" s="113">
        <v>0</v>
      </c>
      <c r="I39" s="113">
        <v>0</v>
      </c>
      <c r="J39" s="28">
        <f>'4-20_Окупаем.господдержки'!F14</f>
        <v>0</v>
      </c>
      <c r="K39" s="113">
        <v>0</v>
      </c>
      <c r="L39" s="113">
        <v>0</v>
      </c>
      <c r="M39" s="113">
        <v>0</v>
      </c>
      <c r="N39" s="113">
        <v>0</v>
      </c>
      <c r="O39" s="28">
        <f>'4-20_Окупаем.господдержки'!G14</f>
        <v>0</v>
      </c>
      <c r="P39" s="89">
        <v>0</v>
      </c>
      <c r="Q39" s="89">
        <v>0</v>
      </c>
      <c r="R39" s="89">
        <v>0</v>
      </c>
      <c r="S39" s="89">
        <v>0</v>
      </c>
      <c r="T39" s="28">
        <f>'4-20_Окупаем.господдержки'!H14</f>
        <v>0</v>
      </c>
      <c r="U39" s="89">
        <v>0</v>
      </c>
      <c r="V39" s="89">
        <v>0</v>
      </c>
      <c r="W39" s="89">
        <v>0</v>
      </c>
      <c r="X39" s="89">
        <v>0</v>
      </c>
      <c r="Y39" s="28">
        <f>'4-20_Окупаем.господдержки'!I14</f>
        <v>0</v>
      </c>
      <c r="Z39" s="28">
        <f t="shared" si="8"/>
        <v>0</v>
      </c>
      <c r="AB39" s="106"/>
      <c r="AC39" s="13"/>
      <c r="AD39" s="106"/>
      <c r="AE39" s="106"/>
      <c r="AF39" s="106"/>
      <c r="AG39" s="106"/>
      <c r="AH39" s="106"/>
      <c r="AI39" s="106"/>
      <c r="AJ39" s="106"/>
      <c r="AK39" s="106"/>
      <c r="AL39" s="106"/>
      <c r="AM39" s="106"/>
      <c r="AN39" s="106"/>
      <c r="AO39" s="106"/>
      <c r="AP39" s="106"/>
      <c r="AQ39" s="4"/>
    </row>
    <row r="40" spans="3:43" s="29" customFormat="1" ht="51" x14ac:dyDescent="0.15">
      <c r="C40" s="114" t="s">
        <v>779</v>
      </c>
      <c r="D40" s="60" t="s">
        <v>780</v>
      </c>
      <c r="E40" s="28">
        <f>'4-20_Окупаем.господдержки'!E15</f>
        <v>0</v>
      </c>
      <c r="F40" s="113">
        <v>0</v>
      </c>
      <c r="G40" s="113">
        <v>0</v>
      </c>
      <c r="H40" s="113">
        <v>0</v>
      </c>
      <c r="I40" s="113">
        <v>0</v>
      </c>
      <c r="J40" s="28">
        <f>'4-20_Окупаем.господдержки'!F15</f>
        <v>0</v>
      </c>
      <c r="K40" s="113">
        <v>0</v>
      </c>
      <c r="L40" s="113">
        <v>0</v>
      </c>
      <c r="M40" s="113">
        <v>0</v>
      </c>
      <c r="N40" s="113">
        <v>0</v>
      </c>
      <c r="O40" s="28">
        <f>'4-20_Окупаем.господдержки'!G15</f>
        <v>0</v>
      </c>
      <c r="P40" s="89">
        <v>0</v>
      </c>
      <c r="Q40" s="89">
        <v>0</v>
      </c>
      <c r="R40" s="89">
        <v>0</v>
      </c>
      <c r="S40" s="89">
        <v>0</v>
      </c>
      <c r="T40" s="28">
        <f>'4-20_Окупаем.господдержки'!H15</f>
        <v>0</v>
      </c>
      <c r="U40" s="89">
        <v>0</v>
      </c>
      <c r="V40" s="89">
        <v>0</v>
      </c>
      <c r="W40" s="89">
        <v>0</v>
      </c>
      <c r="X40" s="89">
        <v>0</v>
      </c>
      <c r="Y40" s="28">
        <f>'4-20_Окупаем.господдержки'!I15</f>
        <v>0</v>
      </c>
      <c r="Z40" s="28">
        <f t="shared" si="8"/>
        <v>0</v>
      </c>
      <c r="AB40" s="106"/>
      <c r="AC40" s="13"/>
      <c r="AD40" s="106"/>
      <c r="AE40" s="106"/>
      <c r="AF40" s="106"/>
      <c r="AG40" s="106"/>
      <c r="AH40" s="106"/>
      <c r="AI40" s="106"/>
      <c r="AJ40" s="106"/>
      <c r="AK40" s="106"/>
      <c r="AL40" s="106"/>
      <c r="AM40" s="106"/>
      <c r="AN40" s="106"/>
      <c r="AO40" s="106"/>
      <c r="AP40" s="106"/>
      <c r="AQ40" s="4"/>
    </row>
    <row r="41" spans="3:43" s="29" customFormat="1" ht="27.75" customHeight="1" x14ac:dyDescent="0.15">
      <c r="C41" s="114" t="s">
        <v>781</v>
      </c>
      <c r="D41" s="60" t="s">
        <v>782</v>
      </c>
      <c r="E41" s="28">
        <f>'4-20_Окупаем.господдержки'!E16</f>
        <v>0</v>
      </c>
      <c r="F41" s="113">
        <v>0</v>
      </c>
      <c r="G41" s="113">
        <v>0</v>
      </c>
      <c r="H41" s="113">
        <v>0</v>
      </c>
      <c r="I41" s="113">
        <v>0</v>
      </c>
      <c r="J41" s="28">
        <f>'4-20_Окупаем.господдержки'!F16</f>
        <v>0</v>
      </c>
      <c r="K41" s="113">
        <v>0</v>
      </c>
      <c r="L41" s="113">
        <v>0</v>
      </c>
      <c r="M41" s="113">
        <v>0</v>
      </c>
      <c r="N41" s="113">
        <v>0</v>
      </c>
      <c r="O41" s="28">
        <f>'4-20_Окупаем.господдержки'!G16</f>
        <v>0</v>
      </c>
      <c r="P41" s="89">
        <v>0</v>
      </c>
      <c r="Q41" s="89">
        <v>0</v>
      </c>
      <c r="R41" s="89">
        <v>0</v>
      </c>
      <c r="S41" s="89">
        <v>0</v>
      </c>
      <c r="T41" s="28">
        <f>'4-20_Окупаем.господдержки'!H16</f>
        <v>0</v>
      </c>
      <c r="U41" s="89">
        <v>0</v>
      </c>
      <c r="V41" s="89">
        <v>0</v>
      </c>
      <c r="W41" s="89">
        <v>0</v>
      </c>
      <c r="X41" s="89">
        <v>0</v>
      </c>
      <c r="Y41" s="28">
        <f>'4-20_Окупаем.господдержки'!I16</f>
        <v>0</v>
      </c>
      <c r="Z41" s="28">
        <f t="shared" si="8"/>
        <v>0</v>
      </c>
      <c r="AB41" s="106"/>
      <c r="AC41" s="21"/>
      <c r="AD41" s="106"/>
      <c r="AE41" s="106"/>
      <c r="AF41" s="106"/>
      <c r="AG41" s="106"/>
      <c r="AH41" s="106"/>
      <c r="AI41" s="106"/>
      <c r="AJ41" s="106"/>
      <c r="AK41" s="106"/>
      <c r="AL41" s="106"/>
      <c r="AM41" s="106"/>
      <c r="AN41" s="106"/>
      <c r="AO41" s="106"/>
      <c r="AP41" s="106"/>
      <c r="AQ41" s="4"/>
    </row>
    <row r="42" spans="3:43" s="29" customFormat="1" ht="37.5" customHeight="1" x14ac:dyDescent="0.15">
      <c r="C42" s="114" t="s">
        <v>783</v>
      </c>
      <c r="D42" s="60" t="s">
        <v>784</v>
      </c>
      <c r="E42" s="28">
        <f>'4-20_Окупаем.господдержки'!E17</f>
        <v>0</v>
      </c>
      <c r="F42" s="113">
        <v>0</v>
      </c>
      <c r="G42" s="113">
        <v>0</v>
      </c>
      <c r="H42" s="113">
        <v>0</v>
      </c>
      <c r="I42" s="113">
        <v>0</v>
      </c>
      <c r="J42" s="28">
        <f>'4-20_Окупаем.господдержки'!F17</f>
        <v>0</v>
      </c>
      <c r="K42" s="113">
        <v>0</v>
      </c>
      <c r="L42" s="113">
        <v>0</v>
      </c>
      <c r="M42" s="113">
        <v>0</v>
      </c>
      <c r="N42" s="113">
        <v>0</v>
      </c>
      <c r="O42" s="28">
        <f>'4-20_Окупаем.господдержки'!G17</f>
        <v>0</v>
      </c>
      <c r="P42" s="89">
        <v>0</v>
      </c>
      <c r="Q42" s="89">
        <v>0</v>
      </c>
      <c r="R42" s="89">
        <v>0</v>
      </c>
      <c r="S42" s="89">
        <v>0</v>
      </c>
      <c r="T42" s="28">
        <f>'4-20_Окупаем.господдержки'!H17</f>
        <v>0</v>
      </c>
      <c r="U42" s="89">
        <v>0</v>
      </c>
      <c r="V42" s="89">
        <v>0</v>
      </c>
      <c r="W42" s="89">
        <v>0</v>
      </c>
      <c r="X42" s="89">
        <v>0</v>
      </c>
      <c r="Y42" s="28">
        <f>'4-20_Окупаем.господдержки'!I17</f>
        <v>0</v>
      </c>
      <c r="Z42" s="28">
        <f t="shared" si="8"/>
        <v>0</v>
      </c>
      <c r="AB42" s="106"/>
      <c r="AC42" s="21"/>
      <c r="AD42" s="106"/>
      <c r="AE42" s="106"/>
      <c r="AF42" s="106"/>
      <c r="AG42" s="106"/>
      <c r="AH42" s="106"/>
      <c r="AI42" s="106"/>
      <c r="AJ42" s="106"/>
      <c r="AK42" s="106"/>
      <c r="AL42" s="106"/>
      <c r="AM42" s="106"/>
      <c r="AN42" s="106"/>
      <c r="AO42" s="106"/>
      <c r="AP42" s="106"/>
      <c r="AQ42" s="4"/>
    </row>
    <row r="43" spans="3:43" s="29" customFormat="1" ht="54" customHeight="1" x14ac:dyDescent="0.15">
      <c r="C43" s="114" t="s">
        <v>785</v>
      </c>
      <c r="D43" s="110" t="s">
        <v>786</v>
      </c>
      <c r="E43" s="28">
        <f t="shared" ref="E43:Y43" si="10">E24+E27</f>
        <v>9447299.4611391407</v>
      </c>
      <c r="F43" s="111">
        <f t="shared" si="10"/>
        <v>0</v>
      </c>
      <c r="G43" s="111">
        <f t="shared" si="10"/>
        <v>0</v>
      </c>
      <c r="H43" s="111">
        <f t="shared" si="10"/>
        <v>0</v>
      </c>
      <c r="I43" s="111">
        <f t="shared" si="10"/>
        <v>0</v>
      </c>
      <c r="J43" s="28">
        <f t="shared" si="10"/>
        <v>226740.91017119185</v>
      </c>
      <c r="K43" s="111">
        <f t="shared" si="10"/>
        <v>0</v>
      </c>
      <c r="L43" s="111">
        <f t="shared" si="10"/>
        <v>0</v>
      </c>
      <c r="M43" s="111">
        <f t="shared" si="10"/>
        <v>0</v>
      </c>
      <c r="N43" s="111">
        <f t="shared" si="10"/>
        <v>0</v>
      </c>
      <c r="O43" s="28">
        <f t="shared" si="10"/>
        <v>-132676.42240457126</v>
      </c>
      <c r="P43" s="28">
        <f t="shared" si="10"/>
        <v>0</v>
      </c>
      <c r="Q43" s="28">
        <f t="shared" si="10"/>
        <v>0</v>
      </c>
      <c r="R43" s="28">
        <f t="shared" si="10"/>
        <v>0</v>
      </c>
      <c r="S43" s="28">
        <f t="shared" si="10"/>
        <v>0</v>
      </c>
      <c r="T43" s="28">
        <f t="shared" si="10"/>
        <v>-1935.2616045712493</v>
      </c>
      <c r="U43" s="28">
        <f t="shared" si="10"/>
        <v>0</v>
      </c>
      <c r="V43" s="28">
        <f t="shared" si="10"/>
        <v>0</v>
      </c>
      <c r="W43" s="28">
        <f t="shared" si="10"/>
        <v>0</v>
      </c>
      <c r="X43" s="28">
        <f t="shared" si="10"/>
        <v>0</v>
      </c>
      <c r="Y43" s="28">
        <f t="shared" si="10"/>
        <v>-83333.55053067999</v>
      </c>
      <c r="Z43" s="28">
        <f t="shared" si="8"/>
        <v>9456095.136770511</v>
      </c>
      <c r="AB43" s="106"/>
      <c r="AC43" s="21"/>
      <c r="AD43" s="106"/>
      <c r="AE43" s="106"/>
      <c r="AF43" s="106"/>
      <c r="AG43" s="106"/>
      <c r="AH43" s="106"/>
      <c r="AI43" s="106"/>
      <c r="AJ43" s="106"/>
      <c r="AK43" s="106"/>
      <c r="AL43" s="106"/>
      <c r="AM43" s="106"/>
      <c r="AN43" s="106"/>
      <c r="AO43" s="106"/>
      <c r="AP43" s="106"/>
      <c r="AQ43" s="4"/>
    </row>
    <row r="44" spans="3:43" s="29" customFormat="1" ht="39.75" customHeight="1" x14ac:dyDescent="0.15">
      <c r="C44" s="114" t="s">
        <v>787</v>
      </c>
      <c r="D44" s="110" t="s">
        <v>788</v>
      </c>
      <c r="E44" s="117">
        <f t="shared" ref="E44:Z44" si="11">E45+E46+E47</f>
        <v>1</v>
      </c>
      <c r="F44" s="111"/>
      <c r="G44" s="111"/>
      <c r="H44" s="111"/>
      <c r="I44" s="111"/>
      <c r="J44" s="117">
        <f t="shared" si="11"/>
        <v>1</v>
      </c>
      <c r="K44" s="111"/>
      <c r="L44" s="111"/>
      <c r="M44" s="111"/>
      <c r="N44" s="111"/>
      <c r="O44" s="117">
        <f t="shared" si="11"/>
        <v>1</v>
      </c>
      <c r="P44" s="117"/>
      <c r="Q44" s="117"/>
      <c r="R44" s="117"/>
      <c r="S44" s="117"/>
      <c r="T44" s="117">
        <f t="shared" si="11"/>
        <v>1</v>
      </c>
      <c r="U44" s="117"/>
      <c r="V44" s="117"/>
      <c r="W44" s="117"/>
      <c r="X44" s="117"/>
      <c r="Y44" s="117">
        <f t="shared" si="11"/>
        <v>1</v>
      </c>
      <c r="Z44" s="117">
        <f t="shared" si="11"/>
        <v>0.99999999999999989</v>
      </c>
      <c r="AB44" s="106"/>
      <c r="AC44" s="21"/>
      <c r="AD44" s="106"/>
      <c r="AE44" s="106"/>
      <c r="AF44" s="106"/>
      <c r="AG44" s="106"/>
      <c r="AH44" s="106"/>
      <c r="AI44" s="106"/>
      <c r="AJ44" s="106"/>
      <c r="AK44" s="106"/>
      <c r="AL44" s="106"/>
      <c r="AM44" s="106"/>
      <c r="AN44" s="106"/>
      <c r="AO44" s="106"/>
      <c r="AP44" s="106"/>
      <c r="AQ44" s="4"/>
    </row>
    <row r="45" spans="3:43" s="29" customFormat="1" ht="12.75" x14ac:dyDescent="0.15">
      <c r="C45" s="114" t="s">
        <v>789</v>
      </c>
      <c r="D45" s="30" t="s">
        <v>790</v>
      </c>
      <c r="E45" s="117">
        <f t="shared" ref="E45:Z45" si="12">E24/E43</f>
        <v>0.78999999999999992</v>
      </c>
      <c r="F45" s="111"/>
      <c r="G45" s="111"/>
      <c r="H45" s="111"/>
      <c r="I45" s="111"/>
      <c r="J45" s="117">
        <f t="shared" si="12"/>
        <v>1</v>
      </c>
      <c r="K45" s="111"/>
      <c r="L45" s="111"/>
      <c r="M45" s="111"/>
      <c r="N45" s="111"/>
      <c r="O45" s="117">
        <f t="shared" si="12"/>
        <v>1</v>
      </c>
      <c r="P45" s="117"/>
      <c r="Q45" s="117"/>
      <c r="R45" s="117"/>
      <c r="S45" s="117"/>
      <c r="T45" s="117">
        <f t="shared" si="12"/>
        <v>1</v>
      </c>
      <c r="U45" s="117"/>
      <c r="V45" s="117"/>
      <c r="W45" s="117"/>
      <c r="X45" s="117"/>
      <c r="Y45" s="117">
        <f t="shared" si="12"/>
        <v>1</v>
      </c>
      <c r="Z45" s="117">
        <f t="shared" si="12"/>
        <v>0.79019533347072657</v>
      </c>
      <c r="AB45" s="106"/>
      <c r="AC45" s="21"/>
      <c r="AD45" s="106"/>
      <c r="AE45" s="106"/>
      <c r="AF45" s="106"/>
      <c r="AG45" s="106"/>
      <c r="AH45" s="106"/>
      <c r="AI45" s="106"/>
      <c r="AJ45" s="106"/>
      <c r="AK45" s="106"/>
      <c r="AL45" s="106"/>
      <c r="AM45" s="106"/>
      <c r="AN45" s="106"/>
      <c r="AO45" s="106"/>
      <c r="AP45" s="106"/>
      <c r="AQ45" s="4"/>
    </row>
    <row r="46" spans="3:43" s="29" customFormat="1" ht="25.5" x14ac:dyDescent="0.15">
      <c r="C46" s="114" t="s">
        <v>791</v>
      </c>
      <c r="D46" s="30" t="s">
        <v>792</v>
      </c>
      <c r="E46" s="117">
        <f>(E28+E29+E31+E32+E33+E34+E35)/E43</f>
        <v>0.21000000000000008</v>
      </c>
      <c r="F46" s="111"/>
      <c r="G46" s="111"/>
      <c r="H46" s="111"/>
      <c r="I46" s="111"/>
      <c r="J46" s="117">
        <f t="shared" ref="J46:Z46" si="13">(J28+J29+J31+J32+J33+J34+J35)/J43</f>
        <v>0</v>
      </c>
      <c r="K46" s="111"/>
      <c r="L46" s="111"/>
      <c r="M46" s="111"/>
      <c r="N46" s="111"/>
      <c r="O46" s="117">
        <f t="shared" si="13"/>
        <v>0</v>
      </c>
      <c r="P46" s="117"/>
      <c r="Q46" s="117"/>
      <c r="R46" s="117"/>
      <c r="S46" s="117"/>
      <c r="T46" s="117">
        <f t="shared" si="13"/>
        <v>0</v>
      </c>
      <c r="U46" s="117"/>
      <c r="V46" s="117"/>
      <c r="W46" s="117"/>
      <c r="X46" s="117"/>
      <c r="Y46" s="117">
        <f t="shared" si="13"/>
        <v>0</v>
      </c>
      <c r="Z46" s="117">
        <f t="shared" si="13"/>
        <v>0.20980466652927332</v>
      </c>
      <c r="AB46" s="106"/>
      <c r="AC46" s="21"/>
      <c r="AD46" s="106"/>
      <c r="AE46" s="106"/>
      <c r="AF46" s="106"/>
      <c r="AG46" s="106"/>
      <c r="AH46" s="106"/>
      <c r="AI46" s="106"/>
      <c r="AJ46" s="106"/>
      <c r="AK46" s="106"/>
      <c r="AL46" s="106"/>
      <c r="AM46" s="106"/>
      <c r="AN46" s="106"/>
      <c r="AO46" s="106"/>
      <c r="AP46" s="106"/>
      <c r="AQ46" s="4"/>
    </row>
    <row r="47" spans="3:43" s="29" customFormat="1" ht="12.75" x14ac:dyDescent="0.15">
      <c r="C47" s="114" t="s">
        <v>793</v>
      </c>
      <c r="D47" s="30" t="s">
        <v>794</v>
      </c>
      <c r="E47" s="117">
        <f>E36/E43</f>
        <v>0</v>
      </c>
      <c r="F47" s="111"/>
      <c r="G47" s="111"/>
      <c r="H47" s="111"/>
      <c r="I47" s="111"/>
      <c r="J47" s="117">
        <f t="shared" ref="J47:Z47" si="14">J36/J43</f>
        <v>0</v>
      </c>
      <c r="K47" s="111"/>
      <c r="L47" s="111"/>
      <c r="M47" s="111"/>
      <c r="N47" s="111"/>
      <c r="O47" s="117">
        <f t="shared" si="14"/>
        <v>0</v>
      </c>
      <c r="P47" s="117"/>
      <c r="Q47" s="117"/>
      <c r="R47" s="117"/>
      <c r="S47" s="117"/>
      <c r="T47" s="117">
        <f t="shared" si="14"/>
        <v>0</v>
      </c>
      <c r="U47" s="117"/>
      <c r="V47" s="117"/>
      <c r="W47" s="117"/>
      <c r="X47" s="117"/>
      <c r="Y47" s="117">
        <f t="shared" si="14"/>
        <v>0</v>
      </c>
      <c r="Z47" s="117">
        <f t="shared" si="14"/>
        <v>0</v>
      </c>
      <c r="AB47" s="106"/>
      <c r="AC47" s="21"/>
      <c r="AD47" s="106"/>
      <c r="AE47" s="106"/>
      <c r="AF47" s="106"/>
      <c r="AG47" s="106"/>
      <c r="AH47" s="106"/>
      <c r="AI47" s="106"/>
      <c r="AJ47" s="106"/>
      <c r="AK47" s="106"/>
      <c r="AL47" s="106"/>
      <c r="AM47" s="106"/>
      <c r="AN47" s="106"/>
      <c r="AO47" s="106"/>
      <c r="AP47" s="106"/>
      <c r="AQ47" s="4"/>
    </row>
    <row r="48" spans="3:43" s="29" customFormat="1" ht="12.75" x14ac:dyDescent="0.15">
      <c r="C48" s="103" t="s">
        <v>795</v>
      </c>
      <c r="D48" s="104"/>
      <c r="E48" s="104"/>
      <c r="F48" s="104"/>
      <c r="G48" s="104"/>
      <c r="H48" s="104"/>
      <c r="I48" s="104"/>
      <c r="J48" s="104"/>
      <c r="K48" s="104"/>
      <c r="L48" s="104"/>
      <c r="M48" s="104"/>
      <c r="N48" s="104"/>
      <c r="O48" s="104"/>
      <c r="P48" s="104"/>
      <c r="Q48" s="104"/>
      <c r="R48" s="104"/>
      <c r="S48" s="104"/>
      <c r="T48" s="104"/>
      <c r="U48" s="104"/>
      <c r="V48" s="104"/>
      <c r="W48" s="104"/>
      <c r="X48" s="104"/>
      <c r="Y48" s="104"/>
      <c r="Z48" s="105"/>
      <c r="AB48" s="106"/>
      <c r="AC48" s="21"/>
      <c r="AD48" s="106"/>
      <c r="AE48" s="106"/>
      <c r="AF48" s="106"/>
      <c r="AG48" s="106"/>
      <c r="AH48" s="106"/>
      <c r="AI48" s="106"/>
      <c r="AJ48" s="106"/>
      <c r="AK48" s="106"/>
      <c r="AL48" s="106"/>
      <c r="AM48" s="106"/>
      <c r="AN48" s="106"/>
      <c r="AO48" s="106"/>
      <c r="AP48" s="106"/>
      <c r="AQ48" s="4"/>
    </row>
    <row r="49" spans="2:43" s="29" customFormat="1" ht="89.25" x14ac:dyDescent="0.15">
      <c r="C49" s="114" t="s">
        <v>206</v>
      </c>
      <c r="D49" s="110" t="s">
        <v>796</v>
      </c>
      <c r="E49" s="28">
        <f>'4-13_Расчет погашения кредитов'!E20+'4-13_Расчет погашения кредитов'!E21</f>
        <v>0</v>
      </c>
      <c r="F49" s="89"/>
      <c r="G49" s="89"/>
      <c r="H49" s="89"/>
      <c r="I49" s="89"/>
      <c r="J49" s="28">
        <f>'4-13_Расчет погашения кредитов'!F20+'4-13_Расчет погашения кредитов'!F21</f>
        <v>174586.09404185138</v>
      </c>
      <c r="K49" s="89"/>
      <c r="L49" s="89"/>
      <c r="M49" s="89"/>
      <c r="N49" s="89"/>
      <c r="O49" s="28">
        <f>'4-13_Расчет погашения кредитов'!G20+'4-13_Расчет погашения кредитов'!G21</f>
        <v>130939.57053138853</v>
      </c>
      <c r="P49" s="89"/>
      <c r="Q49" s="89"/>
      <c r="R49" s="89"/>
      <c r="S49" s="89"/>
      <c r="T49" s="28">
        <f>'4-13_Расчет погашения кредитов'!H20+'4-13_Расчет погашения кредитов'!H21</f>
        <v>87293.047020925689</v>
      </c>
      <c r="U49" s="89"/>
      <c r="V49" s="89"/>
      <c r="W49" s="89"/>
      <c r="X49" s="89"/>
      <c r="Y49" s="28">
        <f>'4-13_Расчет погашения кредитов'!I20+'4-13_Расчет погашения кредитов'!I21</f>
        <v>43646.523510462845</v>
      </c>
      <c r="Z49" s="28">
        <f>E49+J49+O49+T49+Y49</f>
        <v>436465.23510462843</v>
      </c>
      <c r="AB49" s="106"/>
      <c r="AC49" s="21"/>
      <c r="AD49" s="106"/>
      <c r="AE49" s="106"/>
      <c r="AF49" s="106"/>
      <c r="AG49" s="106"/>
      <c r="AH49" s="106"/>
      <c r="AI49" s="106"/>
      <c r="AJ49" s="106"/>
      <c r="AK49" s="106"/>
      <c r="AL49" s="106"/>
      <c r="AM49" s="106"/>
      <c r="AN49" s="106"/>
      <c r="AO49" s="106"/>
      <c r="AP49" s="106"/>
      <c r="AQ49" s="4"/>
    </row>
    <row r="50" spans="2:43" s="29" customFormat="1" ht="12.75" x14ac:dyDescent="0.15">
      <c r="C50" s="114" t="s">
        <v>677</v>
      </c>
      <c r="D50" s="30" t="s">
        <v>797</v>
      </c>
      <c r="E50" s="113">
        <v>0</v>
      </c>
      <c r="F50" s="113">
        <v>0</v>
      </c>
      <c r="G50" s="113">
        <v>0</v>
      </c>
      <c r="H50" s="113">
        <v>0</v>
      </c>
      <c r="I50" s="113">
        <v>0</v>
      </c>
      <c r="J50" s="111">
        <f>F50+G50+H50+I50</f>
        <v>0</v>
      </c>
      <c r="K50" s="113">
        <v>0</v>
      </c>
      <c r="L50" s="113">
        <v>0</v>
      </c>
      <c r="M50" s="113">
        <v>0</v>
      </c>
      <c r="N50" s="113">
        <v>0</v>
      </c>
      <c r="O50" s="111">
        <f>K50+L50+M50+N50</f>
        <v>0</v>
      </c>
      <c r="P50" s="113">
        <v>0</v>
      </c>
      <c r="Q50" s="113">
        <v>0</v>
      </c>
      <c r="R50" s="113">
        <v>0</v>
      </c>
      <c r="S50" s="113">
        <v>0</v>
      </c>
      <c r="T50" s="111">
        <f>P50+Q50+R50+S50</f>
        <v>0</v>
      </c>
      <c r="U50" s="113">
        <v>0</v>
      </c>
      <c r="V50" s="113">
        <v>0</v>
      </c>
      <c r="W50" s="113">
        <v>0</v>
      </c>
      <c r="X50" s="113">
        <v>0</v>
      </c>
      <c r="Y50" s="111">
        <f>U50+V50+W50+X50</f>
        <v>0</v>
      </c>
      <c r="Z50" s="111">
        <f>E50+J50+O50+T50+Y50</f>
        <v>0</v>
      </c>
      <c r="AB50" s="106"/>
      <c r="AC50" s="4"/>
      <c r="AD50" s="106"/>
      <c r="AE50" s="106"/>
      <c r="AF50" s="106"/>
      <c r="AG50" s="106"/>
      <c r="AH50" s="106"/>
      <c r="AI50" s="106"/>
      <c r="AJ50" s="106"/>
      <c r="AK50" s="106"/>
      <c r="AL50" s="106"/>
      <c r="AM50" s="106"/>
      <c r="AN50" s="106"/>
      <c r="AO50" s="106"/>
      <c r="AP50" s="106"/>
      <c r="AQ50" s="4"/>
    </row>
    <row r="51" spans="2:43" s="29" customFormat="1" ht="70.5" customHeight="1" x14ac:dyDescent="0.15">
      <c r="C51" s="114" t="s">
        <v>208</v>
      </c>
      <c r="D51" s="110" t="s">
        <v>798</v>
      </c>
      <c r="E51" s="89"/>
      <c r="F51" s="89"/>
      <c r="G51" s="89"/>
      <c r="H51" s="89"/>
      <c r="I51" s="89"/>
      <c r="J51" s="28"/>
      <c r="K51" s="89"/>
      <c r="L51" s="89"/>
      <c r="M51" s="89"/>
      <c r="N51" s="89"/>
      <c r="O51" s="28"/>
      <c r="P51" s="89"/>
      <c r="Q51" s="89"/>
      <c r="R51" s="89"/>
      <c r="S51" s="89"/>
      <c r="T51" s="28"/>
      <c r="U51" s="89"/>
      <c r="V51" s="89"/>
      <c r="W51" s="89"/>
      <c r="X51" s="89"/>
      <c r="Y51" s="28"/>
      <c r="Z51" s="28">
        <f>E51+J51+O51+T51+Y51</f>
        <v>0</v>
      </c>
      <c r="AB51" s="106"/>
      <c r="AC51" s="4"/>
      <c r="AD51" s="106"/>
      <c r="AE51" s="106"/>
      <c r="AF51" s="106"/>
      <c r="AG51" s="106"/>
      <c r="AH51" s="106"/>
      <c r="AI51" s="106"/>
      <c r="AJ51" s="106"/>
      <c r="AK51" s="106"/>
      <c r="AL51" s="106"/>
      <c r="AM51" s="106"/>
      <c r="AN51" s="106"/>
      <c r="AO51" s="106"/>
      <c r="AP51" s="106"/>
      <c r="AQ51" s="4"/>
    </row>
    <row r="52" spans="2:43" s="29" customFormat="1" ht="21" customHeight="1" x14ac:dyDescent="0.15">
      <c r="C52" s="114"/>
      <c r="D52" s="110" t="s">
        <v>799</v>
      </c>
      <c r="E52" s="89"/>
      <c r="F52" s="89"/>
      <c r="G52" s="89"/>
      <c r="H52" s="89"/>
      <c r="I52" s="89"/>
      <c r="J52" s="28">
        <f>J49</f>
        <v>174586.09404185138</v>
      </c>
      <c r="K52" s="89"/>
      <c r="L52" s="89"/>
      <c r="M52" s="89"/>
      <c r="N52" s="89"/>
      <c r="O52" s="28">
        <f>O49</f>
        <v>130939.57053138853</v>
      </c>
      <c r="P52" s="89"/>
      <c r="Q52" s="89"/>
      <c r="R52" s="89"/>
      <c r="S52" s="89"/>
      <c r="T52" s="28">
        <f>T49</f>
        <v>87293.047020925689</v>
      </c>
      <c r="U52" s="89"/>
      <c r="V52" s="89"/>
      <c r="W52" s="89"/>
      <c r="X52" s="89"/>
      <c r="Y52" s="28">
        <f>Y49</f>
        <v>43646.523510462845</v>
      </c>
      <c r="Z52" s="28">
        <f>Z49</f>
        <v>436465.23510462843</v>
      </c>
      <c r="AB52" s="106"/>
      <c r="AC52" s="4"/>
      <c r="AD52" s="106"/>
      <c r="AE52" s="106"/>
      <c r="AF52" s="106"/>
      <c r="AG52" s="106"/>
      <c r="AH52" s="106"/>
      <c r="AI52" s="106"/>
      <c r="AJ52" s="106"/>
      <c r="AK52" s="106"/>
      <c r="AL52" s="106"/>
      <c r="AM52" s="106"/>
      <c r="AN52" s="106"/>
      <c r="AO52" s="106"/>
      <c r="AP52" s="106"/>
      <c r="AQ52" s="4"/>
    </row>
    <row r="53" spans="2:43" s="29" customFormat="1" ht="53.25" customHeight="1" x14ac:dyDescent="0.15">
      <c r="C53" s="114" t="s">
        <v>210</v>
      </c>
      <c r="D53" s="30" t="s">
        <v>800</v>
      </c>
      <c r="E53" s="28"/>
      <c r="F53" s="89"/>
      <c r="G53" s="89"/>
      <c r="H53" s="89"/>
      <c r="I53" s="89"/>
      <c r="J53" s="28"/>
      <c r="K53" s="89"/>
      <c r="L53" s="89"/>
      <c r="M53" s="89"/>
      <c r="N53" s="89"/>
      <c r="O53" s="28"/>
      <c r="P53" s="89"/>
      <c r="Q53" s="89"/>
      <c r="R53" s="89"/>
      <c r="S53" s="89"/>
      <c r="T53" s="28"/>
      <c r="U53" s="89"/>
      <c r="V53" s="89"/>
      <c r="W53" s="89"/>
      <c r="X53" s="89"/>
      <c r="Y53" s="28"/>
      <c r="Z53" s="28">
        <f>E53+J53+O53+T53+Y53</f>
        <v>0</v>
      </c>
      <c r="AB53" s="106"/>
      <c r="AC53" s="4"/>
      <c r="AD53" s="106"/>
      <c r="AE53" s="106"/>
      <c r="AF53" s="106"/>
      <c r="AG53" s="106"/>
      <c r="AH53" s="106"/>
      <c r="AI53" s="106"/>
      <c r="AJ53" s="106"/>
      <c r="AK53" s="106"/>
      <c r="AL53" s="106"/>
      <c r="AM53" s="106"/>
      <c r="AN53" s="106"/>
      <c r="AO53" s="106"/>
      <c r="AP53" s="106"/>
      <c r="AQ53" s="4"/>
    </row>
    <row r="54" spans="2:43" s="29" customFormat="1" ht="12.75" customHeight="1" x14ac:dyDescent="0.2">
      <c r="C54" s="103" t="s">
        <v>801</v>
      </c>
      <c r="D54" s="104"/>
      <c r="E54" s="104"/>
      <c r="F54" s="104"/>
      <c r="G54" s="104"/>
      <c r="H54" s="104"/>
      <c r="I54" s="104"/>
      <c r="J54" s="104"/>
      <c r="K54" s="37">
        <f>Z22+Z49</f>
        <v>9892560.3718751371</v>
      </c>
      <c r="L54" s="38"/>
      <c r="M54" s="38"/>
      <c r="N54" s="38"/>
      <c r="O54" s="118"/>
      <c r="P54" s="118"/>
      <c r="Q54" s="118"/>
      <c r="R54" s="118"/>
      <c r="S54" s="118"/>
      <c r="T54" s="118"/>
      <c r="U54" s="118"/>
      <c r="V54" s="118"/>
      <c r="W54" s="118"/>
      <c r="X54" s="118"/>
      <c r="Y54" s="118"/>
      <c r="Z54" s="119"/>
      <c r="AB54" s="106"/>
      <c r="AC54" s="4"/>
      <c r="AD54" s="106"/>
      <c r="AE54" s="106"/>
      <c r="AF54" s="106"/>
      <c r="AG54" s="106"/>
      <c r="AH54" s="106"/>
      <c r="AI54" s="106"/>
      <c r="AJ54" s="106"/>
      <c r="AK54" s="106"/>
      <c r="AL54" s="106"/>
      <c r="AM54" s="106"/>
      <c r="AN54" s="106"/>
      <c r="AO54" s="106"/>
      <c r="AP54" s="106"/>
      <c r="AQ54" s="4"/>
    </row>
    <row r="55" spans="2:43" ht="12" customHeight="1" x14ac:dyDescent="0.25">
      <c r="B55" s="8"/>
      <c r="C55" s="8"/>
      <c r="D55" s="8"/>
      <c r="E55" s="8"/>
      <c r="F55" s="8"/>
      <c r="G55" s="8"/>
      <c r="H55" s="8"/>
      <c r="I55" s="8"/>
      <c r="J55" s="8"/>
      <c r="K55" s="8"/>
      <c r="L55" s="8"/>
      <c r="M55" s="8"/>
      <c r="N55" s="8"/>
      <c r="O55" s="8"/>
      <c r="P55" s="8"/>
      <c r="Q55" s="8"/>
      <c r="R55" s="8"/>
      <c r="S55" s="8"/>
      <c r="T55" s="8"/>
      <c r="U55" s="8"/>
      <c r="V55" s="8"/>
      <c r="W55" s="8"/>
      <c r="X55" s="8"/>
      <c r="Y55" s="8"/>
      <c r="Z55" s="8"/>
      <c r="AA55" s="8"/>
    </row>
    <row r="56" spans="2:43" ht="12" customHeight="1" x14ac:dyDescent="0.25">
      <c r="B56" s="8"/>
      <c r="C56" s="120" t="s">
        <v>305</v>
      </c>
      <c r="D56" s="120"/>
      <c r="E56" s="8"/>
      <c r="F56" s="8"/>
      <c r="G56" s="8"/>
      <c r="H56" s="8"/>
      <c r="I56" s="8"/>
      <c r="J56" s="8"/>
      <c r="K56" s="8"/>
      <c r="L56" s="8"/>
      <c r="M56" s="8"/>
      <c r="N56" s="8"/>
      <c r="O56" s="8"/>
      <c r="P56" s="8"/>
      <c r="Q56" s="8"/>
      <c r="R56" s="8"/>
      <c r="S56" s="8"/>
      <c r="T56" s="8"/>
      <c r="U56" s="8"/>
      <c r="V56" s="8"/>
      <c r="W56" s="8"/>
      <c r="X56" s="8"/>
      <c r="Y56" s="8"/>
      <c r="Z56" s="8"/>
      <c r="AA56" s="8"/>
    </row>
    <row r="57" spans="2:43" ht="12" customHeight="1" x14ac:dyDescent="0.25">
      <c r="B57" s="8"/>
      <c r="C57" s="8"/>
      <c r="D57" s="120" t="s">
        <v>802</v>
      </c>
      <c r="E57" s="120"/>
      <c r="F57" s="120"/>
      <c r="G57" s="120"/>
      <c r="H57" s="120"/>
      <c r="I57" s="120"/>
      <c r="J57" s="120"/>
      <c r="K57" s="120"/>
      <c r="L57" s="120"/>
      <c r="M57" s="120"/>
      <c r="N57" s="120"/>
      <c r="O57" s="120"/>
      <c r="P57" s="120"/>
      <c r="Q57" s="120"/>
      <c r="R57" s="120"/>
      <c r="S57" s="120"/>
      <c r="T57" s="120"/>
      <c r="U57" s="120"/>
      <c r="V57" s="120"/>
      <c r="W57" s="120"/>
      <c r="X57" s="120"/>
      <c r="Y57" s="120"/>
      <c r="Z57" s="120"/>
      <c r="AA57" s="8"/>
    </row>
    <row r="58" spans="2:43" ht="12" customHeight="1" x14ac:dyDescent="0.25">
      <c r="B58" s="8"/>
      <c r="C58" s="8"/>
      <c r="D58" s="120" t="s">
        <v>803</v>
      </c>
      <c r="E58" s="120"/>
      <c r="F58" s="120"/>
      <c r="G58" s="120"/>
      <c r="H58" s="120"/>
      <c r="I58" s="120"/>
      <c r="J58" s="120"/>
      <c r="K58" s="120"/>
      <c r="L58" s="120"/>
      <c r="M58" s="120"/>
      <c r="N58" s="120"/>
      <c r="O58" s="120"/>
      <c r="P58" s="120"/>
      <c r="Q58" s="120"/>
      <c r="R58" s="120"/>
      <c r="S58" s="120"/>
      <c r="T58" s="120"/>
      <c r="U58" s="120"/>
      <c r="V58" s="120"/>
      <c r="W58" s="120"/>
      <c r="X58" s="120"/>
      <c r="Y58" s="120"/>
      <c r="Z58" s="120"/>
      <c r="AA58" s="8"/>
    </row>
    <row r="59" spans="2:43" ht="12" customHeight="1" x14ac:dyDescent="0.25">
      <c r="B59" s="8"/>
      <c r="C59" s="8"/>
      <c r="D59" s="8"/>
      <c r="E59" s="8"/>
      <c r="F59" s="8"/>
      <c r="G59" s="8"/>
      <c r="H59" s="8"/>
      <c r="I59" s="8"/>
      <c r="J59" s="8"/>
      <c r="K59" s="8"/>
      <c r="L59" s="8"/>
      <c r="M59" s="8"/>
      <c r="N59" s="8"/>
      <c r="O59" s="8"/>
      <c r="P59" s="8"/>
      <c r="Q59" s="8"/>
      <c r="R59" s="8"/>
      <c r="S59" s="8"/>
      <c r="T59" s="8"/>
      <c r="U59" s="8"/>
      <c r="V59" s="8"/>
      <c r="W59" s="8"/>
      <c r="X59" s="8"/>
      <c r="Y59" s="8"/>
      <c r="Z59" s="8"/>
      <c r="AA59" s="8"/>
    </row>
  </sheetData>
  <mergeCells count="19">
    <mergeCell ref="C56:D56"/>
    <mergeCell ref="D57:Z57"/>
    <mergeCell ref="D58:Z58"/>
    <mergeCell ref="U7:Y7"/>
    <mergeCell ref="C9:Z9"/>
    <mergeCell ref="C23:Z23"/>
    <mergeCell ref="C48:Z48"/>
    <mergeCell ref="C54:J54"/>
    <mergeCell ref="K54:N54"/>
    <mergeCell ref="C4:Z4"/>
    <mergeCell ref="X5:Z5"/>
    <mergeCell ref="C6:C8"/>
    <mergeCell ref="D6:D8"/>
    <mergeCell ref="E6:E8"/>
    <mergeCell ref="F6:Y6"/>
    <mergeCell ref="Z6:Z8"/>
    <mergeCell ref="F7:J7"/>
    <mergeCell ref="K7:O7"/>
    <mergeCell ref="P7:T7"/>
  </mergeCells>
  <pageMargins left="0.7" right="0.7" top="0.75" bottom="0.75" header="0.3" footer="0.3"/>
  <pageSetup paperSize="9" scale="94" orientation="landscape" r:id="rId1"/>
  <rowBreaks count="1" manualBreakCount="1">
    <brk id="59" min="1" max="57" man="1"/>
  </rowBreaks>
  <colBreaks count="1" manualBreakCount="1">
    <brk id="2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AK50"/>
  <sheetViews>
    <sheetView topLeftCell="A5" zoomScaleNormal="100" workbookViewId="0">
      <selection activeCell="F5" sqref="F5"/>
    </sheetView>
  </sheetViews>
  <sheetFormatPr defaultColWidth="2.7109375" defaultRowHeight="12" customHeight="1" x14ac:dyDescent="0.15"/>
  <cols>
    <col min="1" max="1" width="2.7109375" style="4"/>
    <col min="2" max="2" width="3.28515625" style="4" customWidth="1"/>
    <col min="3" max="3" width="55" style="50" customWidth="1"/>
    <col min="4" max="4" width="22" style="51" customWidth="1"/>
    <col min="5" max="5" width="3" style="4" customWidth="1"/>
    <col min="6" max="6" width="2.7109375" style="4" customWidth="1"/>
    <col min="7" max="7" width="70.42578125" style="4" customWidth="1"/>
    <col min="8" max="11" width="2.7109375" style="4" customWidth="1"/>
    <col min="12" max="14" width="2.7109375" style="4"/>
    <col min="15" max="15" width="24.7109375" style="4" customWidth="1"/>
    <col min="16" max="18" width="2.7109375" style="4"/>
    <col min="19" max="19" width="21.42578125" style="4" customWidth="1"/>
    <col min="20" max="16384" width="2.7109375" style="4"/>
  </cols>
  <sheetData>
    <row r="1" spans="2:37" ht="15" customHeight="1" x14ac:dyDescent="0.25">
      <c r="B1" s="2"/>
      <c r="C1" s="2"/>
      <c r="D1" s="2"/>
      <c r="E1" s="3"/>
      <c r="F1" s="2"/>
      <c r="G1" s="2"/>
      <c r="H1" s="2"/>
      <c r="I1" s="2"/>
    </row>
    <row r="2" spans="2:37" ht="15" x14ac:dyDescent="0.15">
      <c r="B2" s="5"/>
      <c r="C2" s="6"/>
      <c r="D2" s="7"/>
      <c r="E2" s="8"/>
      <c r="G2" s="2"/>
      <c r="N2" s="9"/>
      <c r="O2" s="9"/>
      <c r="P2" s="9"/>
      <c r="Q2" s="9"/>
      <c r="R2" s="9"/>
      <c r="S2" s="9"/>
      <c r="T2" s="9"/>
      <c r="U2" s="9"/>
      <c r="V2" s="9"/>
      <c r="W2" s="9"/>
      <c r="X2" s="9"/>
      <c r="Y2" s="9"/>
      <c r="Z2" s="9"/>
      <c r="AA2" s="9"/>
      <c r="AB2" s="9"/>
      <c r="AC2" s="9"/>
      <c r="AD2" s="9"/>
      <c r="AE2" s="9"/>
      <c r="AF2" s="9"/>
      <c r="AG2" s="9"/>
      <c r="AH2" s="9"/>
      <c r="AI2" s="9"/>
      <c r="AJ2" s="9"/>
      <c r="AK2" s="9"/>
    </row>
    <row r="3" spans="2:37" ht="10.5" x14ac:dyDescent="0.15">
      <c r="B3" s="5"/>
      <c r="C3" s="6"/>
      <c r="D3" s="159" t="s">
        <v>573</v>
      </c>
      <c r="E3" s="8"/>
      <c r="N3" s="9"/>
      <c r="O3" s="9"/>
      <c r="P3" s="9"/>
      <c r="Q3" s="9"/>
      <c r="R3" s="9"/>
      <c r="S3" s="9"/>
      <c r="T3" s="9"/>
      <c r="U3" s="9"/>
      <c r="V3" s="9"/>
      <c r="W3" s="9"/>
      <c r="X3" s="9"/>
      <c r="Y3" s="9"/>
      <c r="Z3" s="9"/>
      <c r="AA3" s="9"/>
      <c r="AB3" s="9"/>
      <c r="AC3" s="9"/>
      <c r="AD3" s="9"/>
      <c r="AE3" s="9"/>
      <c r="AF3" s="9"/>
      <c r="AG3" s="9"/>
      <c r="AH3" s="9"/>
      <c r="AI3" s="9"/>
      <c r="AJ3" s="9"/>
      <c r="AK3" s="9"/>
    </row>
    <row r="4" spans="2:37" ht="18" x14ac:dyDescent="0.25">
      <c r="B4" s="10"/>
      <c r="C4" s="11" t="s">
        <v>574</v>
      </c>
      <c r="D4" s="11"/>
      <c r="E4" s="12"/>
      <c r="G4" s="13"/>
      <c r="N4" s="9"/>
      <c r="O4" s="9"/>
      <c r="P4" s="9"/>
      <c r="Q4" s="9"/>
      <c r="R4" s="9"/>
      <c r="S4" s="9"/>
      <c r="T4" s="9"/>
      <c r="U4" s="9"/>
      <c r="V4" s="9"/>
      <c r="W4" s="9"/>
      <c r="X4" s="9"/>
      <c r="Y4" s="9"/>
      <c r="Z4" s="9"/>
      <c r="AA4" s="9"/>
      <c r="AB4" s="9"/>
      <c r="AC4" s="9"/>
      <c r="AD4" s="9"/>
      <c r="AE4" s="9"/>
      <c r="AF4" s="9"/>
      <c r="AG4" s="9"/>
      <c r="AH4" s="9"/>
      <c r="AI4" s="9"/>
      <c r="AJ4" s="9"/>
      <c r="AK4" s="9"/>
    </row>
    <row r="5" spans="2:37" ht="119.25" customHeight="1" x14ac:dyDescent="0.25">
      <c r="B5" s="10"/>
      <c r="C5" s="160" t="s">
        <v>1072</v>
      </c>
      <c r="D5" s="160"/>
      <c r="E5" s="12"/>
      <c r="G5" s="13"/>
      <c r="N5" s="9"/>
      <c r="O5" s="9"/>
      <c r="P5" s="9"/>
      <c r="Q5" s="9"/>
      <c r="R5" s="9"/>
      <c r="S5" s="9"/>
      <c r="T5" s="9"/>
      <c r="U5" s="9"/>
      <c r="V5" s="9"/>
      <c r="W5" s="9"/>
      <c r="X5" s="9"/>
      <c r="Y5" s="9"/>
      <c r="Z5" s="9"/>
      <c r="AA5" s="9"/>
      <c r="AB5" s="9"/>
      <c r="AC5" s="9"/>
      <c r="AD5" s="9"/>
      <c r="AE5" s="9"/>
      <c r="AF5" s="9"/>
      <c r="AG5" s="9"/>
      <c r="AH5" s="9"/>
      <c r="AI5" s="9"/>
      <c r="AJ5" s="9"/>
      <c r="AK5" s="9"/>
    </row>
    <row r="6" spans="2:37" ht="37.5" customHeight="1" x14ac:dyDescent="0.25">
      <c r="B6" s="16"/>
      <c r="C6" s="53" t="s">
        <v>574</v>
      </c>
      <c r="D6" s="55" t="s">
        <v>575</v>
      </c>
      <c r="E6" s="12"/>
      <c r="G6" s="21"/>
      <c r="N6" s="9"/>
      <c r="O6" s="9"/>
      <c r="P6" s="9"/>
      <c r="Q6" s="9"/>
      <c r="R6" s="9"/>
      <c r="S6" s="9"/>
      <c r="T6" s="9"/>
      <c r="U6" s="9"/>
      <c r="V6" s="9"/>
      <c r="W6" s="9"/>
      <c r="X6" s="9"/>
      <c r="Y6" s="9"/>
      <c r="Z6" s="9"/>
      <c r="AA6" s="9"/>
      <c r="AB6" s="9"/>
      <c r="AC6" s="9"/>
      <c r="AD6" s="9"/>
      <c r="AE6" s="9"/>
      <c r="AF6" s="9"/>
      <c r="AG6" s="9"/>
      <c r="AH6" s="9"/>
      <c r="AI6" s="9"/>
      <c r="AJ6" s="9"/>
      <c r="AK6" s="9"/>
    </row>
    <row r="7" spans="2:37" ht="12.75" x14ac:dyDescent="0.25">
      <c r="B7" s="8"/>
      <c r="C7" s="64" t="s">
        <v>576</v>
      </c>
      <c r="D7" s="123">
        <v>4</v>
      </c>
      <c r="E7" s="8"/>
      <c r="G7" s="21"/>
    </row>
    <row r="8" spans="2:37" ht="12.75" x14ac:dyDescent="0.25">
      <c r="B8" s="8"/>
      <c r="C8" s="64" t="s">
        <v>577</v>
      </c>
      <c r="D8" s="59">
        <v>8.7999999999999995E-2</v>
      </c>
      <c r="E8" s="8"/>
      <c r="G8" s="21"/>
    </row>
    <row r="9" spans="2:37" s="9" customFormat="1" ht="25.5" x14ac:dyDescent="0.25">
      <c r="B9" s="16"/>
      <c r="C9" s="64" t="s">
        <v>578</v>
      </c>
      <c r="D9" s="123">
        <v>0</v>
      </c>
      <c r="E9" s="16"/>
      <c r="G9" s="21"/>
    </row>
    <row r="10" spans="2:37" s="9" customFormat="1" ht="14.25" x14ac:dyDescent="0.25">
      <c r="B10" s="16"/>
      <c r="C10" s="64" t="s">
        <v>579</v>
      </c>
      <c r="D10" s="123"/>
      <c r="E10" s="16"/>
      <c r="G10" s="21"/>
    </row>
    <row r="11" spans="2:37" s="9" customFormat="1" ht="14.25" x14ac:dyDescent="0.25">
      <c r="B11" s="16"/>
      <c r="C11" s="64" t="s">
        <v>580</v>
      </c>
      <c r="D11" s="123"/>
      <c r="E11" s="16"/>
      <c r="G11" s="21"/>
    </row>
    <row r="12" spans="2:37" ht="12.75" x14ac:dyDescent="0.25">
      <c r="B12" s="8"/>
      <c r="C12" s="64" t="s">
        <v>581</v>
      </c>
      <c r="D12" s="123">
        <v>0</v>
      </c>
      <c r="E12" s="8"/>
      <c r="G12" s="13"/>
    </row>
    <row r="13" spans="2:37" ht="12.75" x14ac:dyDescent="0.25">
      <c r="B13" s="8"/>
      <c r="C13" s="64" t="s">
        <v>582</v>
      </c>
      <c r="D13" s="161" t="s">
        <v>1075</v>
      </c>
      <c r="E13" s="8"/>
      <c r="G13" s="13"/>
    </row>
    <row r="14" spans="2:37" ht="12.75" x14ac:dyDescent="0.25">
      <c r="B14" s="8"/>
      <c r="C14" s="64" t="s">
        <v>583</v>
      </c>
      <c r="D14" s="161" t="s">
        <v>584</v>
      </c>
      <c r="E14" s="8"/>
      <c r="G14" s="13"/>
    </row>
    <row r="15" spans="2:37" ht="12.75" x14ac:dyDescent="0.25">
      <c r="B15" s="8"/>
      <c r="C15" s="64" t="s">
        <v>585</v>
      </c>
      <c r="D15" s="162">
        <v>45657</v>
      </c>
      <c r="E15" s="8"/>
      <c r="G15" s="21"/>
    </row>
    <row r="16" spans="2:37" ht="12.75" x14ac:dyDescent="0.25">
      <c r="B16" s="8"/>
      <c r="C16" s="64" t="s">
        <v>586</v>
      </c>
      <c r="D16" s="123"/>
      <c r="E16" s="8"/>
      <c r="G16" s="21"/>
    </row>
    <row r="17" spans="2:7" ht="12.75" x14ac:dyDescent="0.25">
      <c r="B17" s="8"/>
      <c r="C17" s="64" t="s">
        <v>587</v>
      </c>
      <c r="D17" s="123"/>
      <c r="E17" s="8"/>
      <c r="G17" s="21"/>
    </row>
    <row r="18" spans="2:7" ht="39" customHeight="1" x14ac:dyDescent="0.25">
      <c r="B18" s="5"/>
      <c r="C18" s="49" t="s">
        <v>588</v>
      </c>
      <c r="D18" s="49"/>
      <c r="E18" s="5"/>
      <c r="G18" s="21"/>
    </row>
    <row r="19" spans="2:7" ht="12" customHeight="1" x14ac:dyDescent="0.15">
      <c r="G19" s="21"/>
    </row>
    <row r="20" spans="2:7" ht="12" customHeight="1" x14ac:dyDescent="0.15">
      <c r="G20" s="21"/>
    </row>
    <row r="21" spans="2:7" ht="12" customHeight="1" x14ac:dyDescent="0.15">
      <c r="G21" s="21"/>
    </row>
    <row r="22" spans="2:7" ht="12" customHeight="1" x14ac:dyDescent="0.15">
      <c r="G22" s="35"/>
    </row>
    <row r="23" spans="2:7" ht="12" customHeight="1" x14ac:dyDescent="0.15">
      <c r="G23" s="35"/>
    </row>
    <row r="24" spans="2:7" ht="12" customHeight="1" x14ac:dyDescent="0.15">
      <c r="G24" s="36"/>
    </row>
    <row r="25" spans="2:7" ht="12" customHeight="1" x14ac:dyDescent="0.15">
      <c r="G25" s="13"/>
    </row>
    <row r="26" spans="2:7" ht="12" customHeight="1" x14ac:dyDescent="0.15">
      <c r="G26" s="13"/>
    </row>
    <row r="27" spans="2:7" ht="12" customHeight="1" x14ac:dyDescent="0.15">
      <c r="G27" s="13"/>
    </row>
    <row r="28" spans="2:7" ht="12" customHeight="1" x14ac:dyDescent="0.15">
      <c r="G28" s="13"/>
    </row>
    <row r="29" spans="2:7" ht="12" customHeight="1" x14ac:dyDescent="0.15">
      <c r="G29" s="13"/>
    </row>
    <row r="30" spans="2:7" ht="12" customHeight="1" x14ac:dyDescent="0.15">
      <c r="G30" s="13"/>
    </row>
    <row r="31" spans="2:7" ht="12" customHeight="1" x14ac:dyDescent="0.15">
      <c r="G31" s="13"/>
    </row>
    <row r="32" spans="2:7" ht="12" customHeight="1" x14ac:dyDescent="0.15">
      <c r="G32" s="13"/>
    </row>
    <row r="33" spans="7:7" ht="12" customHeight="1" x14ac:dyDescent="0.15">
      <c r="G33" s="21"/>
    </row>
    <row r="34" spans="7:7" ht="12" customHeight="1" x14ac:dyDescent="0.15">
      <c r="G34" s="21"/>
    </row>
    <row r="35" spans="7:7" ht="12" customHeight="1" x14ac:dyDescent="0.15">
      <c r="G35" s="21"/>
    </row>
    <row r="38" spans="7:7" ht="12" customHeight="1" x14ac:dyDescent="0.15">
      <c r="G38" s="13"/>
    </row>
    <row r="39" spans="7:7" ht="12" customHeight="1" x14ac:dyDescent="0.15">
      <c r="G39" s="13"/>
    </row>
    <row r="40" spans="7:7" ht="12" customHeight="1" x14ac:dyDescent="0.15">
      <c r="G40" s="13"/>
    </row>
    <row r="41" spans="7:7" ht="12" customHeight="1" x14ac:dyDescent="0.15">
      <c r="G41" s="13"/>
    </row>
    <row r="42" spans="7:7" ht="12" customHeight="1" x14ac:dyDescent="0.15">
      <c r="G42" s="21"/>
    </row>
    <row r="43" spans="7:7" ht="12" customHeight="1" x14ac:dyDescent="0.15">
      <c r="G43" s="21"/>
    </row>
    <row r="44" spans="7:7" ht="12" customHeight="1" x14ac:dyDescent="0.15">
      <c r="G44" s="21"/>
    </row>
    <row r="45" spans="7:7" ht="12" customHeight="1" x14ac:dyDescent="0.15">
      <c r="G45" s="21"/>
    </row>
    <row r="46" spans="7:7" ht="12" customHeight="1" x14ac:dyDescent="0.15">
      <c r="G46" s="21"/>
    </row>
    <row r="47" spans="7:7" ht="12" customHeight="1" x14ac:dyDescent="0.15">
      <c r="G47" s="21"/>
    </row>
    <row r="48" spans="7:7" ht="12" customHeight="1" x14ac:dyDescent="0.15">
      <c r="G48" s="21"/>
    </row>
    <row r="49" spans="7:7" ht="12" customHeight="1" x14ac:dyDescent="0.15">
      <c r="G49" s="21"/>
    </row>
    <row r="50" spans="7:7" ht="12" customHeight="1" x14ac:dyDescent="0.15">
      <c r="G50" s="21"/>
    </row>
  </sheetData>
  <mergeCells count="3">
    <mergeCell ref="C4:D4"/>
    <mergeCell ref="C5:D5"/>
    <mergeCell ref="C18:D18"/>
  </mergeCells>
  <pageMargins left="0.7" right="0.7" top="0.75" bottom="0.75" header="0.3" footer="0.3"/>
  <pageSetup paperSize="9" scale="94" orientation="portrait" r:id="rId1"/>
  <colBreaks count="1" manualBreakCount="1">
    <brk id="5" min="1" max="13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AQ47"/>
  <sheetViews>
    <sheetView zoomScale="69" zoomScaleNormal="69" workbookViewId="0">
      <selection activeCell="K13" sqref="K13"/>
    </sheetView>
  </sheetViews>
  <sheetFormatPr defaultColWidth="2.7109375" defaultRowHeight="12" customHeight="1" x14ac:dyDescent="0.15"/>
  <cols>
    <col min="1" max="1" width="4.28515625" style="4" bestFit="1" customWidth="1"/>
    <col min="2" max="2" width="3.28515625" style="4" customWidth="1"/>
    <col min="3" max="3" width="6.28515625" style="50" customWidth="1"/>
    <col min="4" max="4" width="41" style="51" customWidth="1"/>
    <col min="5" max="5" width="12.42578125" style="4" customWidth="1"/>
    <col min="6" max="6" width="12.28515625" style="4" customWidth="1"/>
    <col min="7" max="7" width="14.140625" style="4" customWidth="1"/>
    <col min="8" max="8" width="11.42578125" style="4" customWidth="1"/>
    <col min="9" max="9" width="13.28515625" style="4" customWidth="1"/>
    <col min="10" max="10" width="11.42578125" style="4" customWidth="1"/>
    <col min="11" max="11" width="4.85546875" style="4" customWidth="1"/>
    <col min="12" max="12" width="2.7109375" style="4" customWidth="1"/>
    <col min="13" max="13" width="70.42578125" style="4" customWidth="1"/>
    <col min="14" max="17" width="3.28515625" style="4" bestFit="1" customWidth="1"/>
    <col min="18" max="18" width="6.5703125" style="4" bestFit="1" customWidth="1"/>
    <col min="19" max="19" width="3.28515625" style="4" bestFit="1" customWidth="1"/>
    <col min="20" max="21" width="6.85546875" style="4" bestFit="1" customWidth="1"/>
    <col min="22" max="22" width="5.5703125" style="4" bestFit="1" customWidth="1"/>
    <col min="23" max="23" width="5" style="4" bestFit="1" customWidth="1"/>
    <col min="24" max="24" width="6.85546875" style="4" bestFit="1" customWidth="1"/>
    <col min="25" max="25" width="6.140625" style="4" customWidth="1"/>
    <col min="26" max="16384" width="2.7109375" style="4"/>
  </cols>
  <sheetData>
    <row r="1" spans="2:43" ht="15" customHeight="1" x14ac:dyDescent="0.25">
      <c r="B1" s="2"/>
      <c r="C1" s="1"/>
      <c r="D1" s="2"/>
      <c r="E1" s="2"/>
      <c r="F1" s="2"/>
      <c r="G1" s="2"/>
      <c r="H1" s="2"/>
      <c r="I1" s="2"/>
      <c r="J1" s="2"/>
      <c r="K1" s="3"/>
      <c r="L1" s="2"/>
      <c r="M1" s="2"/>
      <c r="N1" s="2"/>
      <c r="O1" s="2"/>
    </row>
    <row r="2" spans="2:43" ht="15" x14ac:dyDescent="0.15">
      <c r="B2" s="5"/>
      <c r="C2" s="6"/>
      <c r="D2" s="7"/>
      <c r="E2" s="8"/>
      <c r="F2" s="8"/>
      <c r="G2" s="8"/>
      <c r="H2" s="8"/>
      <c r="I2" s="8"/>
      <c r="J2" s="8"/>
      <c r="K2" s="8"/>
      <c r="M2" s="2"/>
      <c r="T2" s="9"/>
      <c r="U2" s="9"/>
      <c r="V2" s="9"/>
      <c r="W2" s="9"/>
      <c r="X2" s="9"/>
      <c r="Y2" s="9"/>
      <c r="Z2" s="9"/>
      <c r="AA2" s="9"/>
      <c r="AB2" s="9"/>
      <c r="AC2" s="9"/>
      <c r="AD2" s="9"/>
      <c r="AE2" s="9"/>
      <c r="AF2" s="9"/>
      <c r="AG2" s="9"/>
      <c r="AH2" s="9"/>
      <c r="AI2" s="9"/>
      <c r="AJ2" s="9"/>
      <c r="AK2" s="9"/>
      <c r="AL2" s="9"/>
      <c r="AM2" s="9"/>
      <c r="AN2" s="9"/>
      <c r="AO2" s="9"/>
      <c r="AP2" s="9"/>
      <c r="AQ2" s="9"/>
    </row>
    <row r="3" spans="2:43" ht="10.5" x14ac:dyDescent="0.15">
      <c r="B3" s="5"/>
      <c r="C3" s="6"/>
      <c r="D3" s="7"/>
      <c r="E3" s="8"/>
      <c r="F3" s="8"/>
      <c r="G3" s="8"/>
      <c r="H3" s="8"/>
      <c r="I3" s="8" t="s">
        <v>589</v>
      </c>
      <c r="J3" s="8"/>
      <c r="K3" s="8"/>
      <c r="T3" s="9"/>
      <c r="U3" s="9"/>
      <c r="V3" s="9"/>
      <c r="W3" s="9"/>
      <c r="X3" s="9"/>
      <c r="Y3" s="9"/>
      <c r="Z3" s="9"/>
      <c r="AA3" s="9"/>
      <c r="AB3" s="9"/>
      <c r="AC3" s="9"/>
      <c r="AD3" s="9"/>
      <c r="AE3" s="9"/>
      <c r="AF3" s="9"/>
      <c r="AG3" s="9"/>
      <c r="AH3" s="9"/>
      <c r="AI3" s="9"/>
      <c r="AJ3" s="9"/>
      <c r="AK3" s="9"/>
      <c r="AL3" s="9"/>
      <c r="AM3" s="9"/>
      <c r="AN3" s="9"/>
      <c r="AO3" s="9"/>
      <c r="AP3" s="9"/>
      <c r="AQ3" s="9"/>
    </row>
    <row r="4" spans="2:43" ht="22.5" customHeight="1" x14ac:dyDescent="0.25">
      <c r="B4" s="10"/>
      <c r="C4" s="150" t="s">
        <v>1056</v>
      </c>
      <c r="D4" s="150"/>
      <c r="E4" s="150"/>
      <c r="F4" s="150"/>
      <c r="G4" s="150"/>
      <c r="H4" s="150"/>
      <c r="I4" s="150"/>
      <c r="J4" s="150"/>
      <c r="K4" s="12"/>
      <c r="M4" s="13"/>
      <c r="T4" s="9"/>
      <c r="U4" s="9"/>
      <c r="V4" s="9"/>
      <c r="W4" s="9"/>
      <c r="X4" s="9"/>
      <c r="Y4" s="9"/>
      <c r="Z4" s="9"/>
      <c r="AA4" s="9"/>
      <c r="AB4" s="9"/>
      <c r="AC4" s="9"/>
      <c r="AD4" s="9"/>
      <c r="AE4" s="9"/>
      <c r="AF4" s="9"/>
      <c r="AG4" s="9"/>
      <c r="AH4" s="9"/>
      <c r="AI4" s="9"/>
      <c r="AJ4" s="9"/>
      <c r="AK4" s="9"/>
      <c r="AL4" s="9"/>
      <c r="AM4" s="9"/>
      <c r="AN4" s="9"/>
      <c r="AO4" s="9"/>
      <c r="AP4" s="9"/>
      <c r="AQ4" s="9"/>
    </row>
    <row r="5" spans="2:43" ht="16.5" customHeight="1" x14ac:dyDescent="0.2">
      <c r="B5" s="10"/>
      <c r="C5" s="14"/>
      <c r="D5" s="14"/>
      <c r="E5" s="14"/>
      <c r="F5" s="14"/>
      <c r="G5" s="14"/>
      <c r="H5" s="52"/>
      <c r="I5" s="52"/>
      <c r="J5" s="52"/>
      <c r="K5" s="12"/>
      <c r="M5" s="13"/>
      <c r="T5" s="9"/>
      <c r="U5" s="9"/>
      <c r="V5" s="9"/>
      <c r="W5" s="9"/>
      <c r="X5" s="9"/>
      <c r="Y5" s="9"/>
      <c r="Z5" s="9"/>
      <c r="AA5" s="9"/>
      <c r="AB5" s="9"/>
      <c r="AC5" s="9"/>
      <c r="AD5" s="9"/>
      <c r="AE5" s="9"/>
      <c r="AF5" s="9"/>
      <c r="AG5" s="9"/>
      <c r="AH5" s="9"/>
      <c r="AI5" s="9"/>
      <c r="AJ5" s="9"/>
      <c r="AK5" s="9"/>
      <c r="AL5" s="9"/>
      <c r="AM5" s="9"/>
      <c r="AN5" s="9"/>
      <c r="AO5" s="9"/>
      <c r="AP5" s="9"/>
      <c r="AQ5" s="9"/>
    </row>
    <row r="6" spans="2:43" ht="37.5" customHeight="1" x14ac:dyDescent="0.25">
      <c r="B6" s="16"/>
      <c r="C6" s="17" t="s">
        <v>174</v>
      </c>
      <c r="D6" s="18" t="s">
        <v>234</v>
      </c>
      <c r="E6" s="20" t="s">
        <v>302</v>
      </c>
      <c r="F6" s="90" t="s">
        <v>177</v>
      </c>
      <c r="G6" s="91"/>
      <c r="H6" s="91"/>
      <c r="I6" s="91"/>
      <c r="J6" s="20" t="s">
        <v>590</v>
      </c>
      <c r="K6" s="12"/>
      <c r="M6" s="21"/>
      <c r="T6" s="9"/>
      <c r="U6" s="9"/>
      <c r="V6" s="9"/>
      <c r="W6" s="9"/>
      <c r="X6" s="9"/>
      <c r="Y6" s="9"/>
      <c r="Z6" s="9"/>
      <c r="AA6" s="9"/>
      <c r="AB6" s="9"/>
      <c r="AC6" s="9"/>
      <c r="AD6" s="9"/>
      <c r="AE6" s="9"/>
      <c r="AF6" s="9"/>
      <c r="AG6" s="9"/>
      <c r="AH6" s="9"/>
      <c r="AI6" s="9"/>
      <c r="AJ6" s="9"/>
      <c r="AK6" s="9"/>
      <c r="AL6" s="9"/>
      <c r="AM6" s="9"/>
      <c r="AN6" s="9"/>
      <c r="AO6" s="9"/>
      <c r="AP6" s="9"/>
      <c r="AQ6" s="9"/>
    </row>
    <row r="7" spans="2:43" ht="28.5" customHeight="1" x14ac:dyDescent="0.25">
      <c r="B7" s="16"/>
      <c r="C7" s="22"/>
      <c r="D7" s="23"/>
      <c r="E7" s="20"/>
      <c r="F7" s="25">
        <f>'4-8_Расчет амортизации'!G7</f>
        <v>2021</v>
      </c>
      <c r="G7" s="25">
        <f>'4-8_Расчет амортизации'!H7</f>
        <v>2022</v>
      </c>
      <c r="H7" s="25">
        <f>'4-8_Расчет амортизации'!I7</f>
        <v>2023</v>
      </c>
      <c r="I7" s="151">
        <f>'4-8_Расчет амортизации'!J7</f>
        <v>2024</v>
      </c>
      <c r="J7" s="20"/>
      <c r="K7" s="12"/>
      <c r="M7" s="21"/>
      <c r="T7" s="9"/>
      <c r="U7" s="9"/>
      <c r="V7" s="9"/>
      <c r="W7" s="9"/>
      <c r="X7" s="9"/>
      <c r="Y7" s="9"/>
      <c r="Z7" s="9"/>
      <c r="AA7" s="9"/>
      <c r="AB7" s="9"/>
      <c r="AC7" s="9"/>
      <c r="AD7" s="9"/>
      <c r="AE7" s="9"/>
      <c r="AF7" s="9"/>
      <c r="AG7" s="9"/>
      <c r="AH7" s="9"/>
      <c r="AI7" s="9"/>
      <c r="AJ7" s="9"/>
      <c r="AK7" s="9"/>
      <c r="AL7" s="9"/>
      <c r="AM7" s="9"/>
      <c r="AN7" s="9"/>
      <c r="AO7" s="9"/>
      <c r="AP7" s="9"/>
      <c r="AQ7" s="9"/>
    </row>
    <row r="8" spans="2:43" ht="12.75" x14ac:dyDescent="0.25">
      <c r="B8" s="8"/>
      <c r="C8" s="26" t="s">
        <v>237</v>
      </c>
      <c r="D8" s="56" t="s">
        <v>591</v>
      </c>
      <c r="E8" s="143">
        <f>'4-11_Общие инвест. затраты'!E32</f>
        <v>1983932.8868392203</v>
      </c>
      <c r="F8" s="89"/>
      <c r="G8" s="89"/>
      <c r="H8" s="89"/>
      <c r="I8" s="89"/>
      <c r="J8" s="109">
        <f>E8+F8+G8+H8+I8</f>
        <v>1983932.8868392203</v>
      </c>
      <c r="K8" s="8"/>
      <c r="M8" s="21"/>
      <c r="N8" s="106"/>
      <c r="O8" s="106"/>
      <c r="P8" s="106"/>
      <c r="Q8" s="106"/>
      <c r="R8" s="106"/>
      <c r="S8" s="106"/>
      <c r="T8" s="106"/>
      <c r="U8" s="106"/>
      <c r="V8" s="106"/>
      <c r="W8" s="106"/>
      <c r="X8" s="106"/>
      <c r="Y8" s="106"/>
      <c r="Z8" s="106"/>
      <c r="AA8" s="106"/>
    </row>
    <row r="9" spans="2:43" s="9" customFormat="1" ht="14.25" x14ac:dyDescent="0.25">
      <c r="B9" s="16"/>
      <c r="C9" s="26" t="s">
        <v>183</v>
      </c>
      <c r="D9" s="56" t="s">
        <v>592</v>
      </c>
      <c r="E9" s="89">
        <v>0</v>
      </c>
      <c r="F9" s="143">
        <f>E8</f>
        <v>1983932.8868392203</v>
      </c>
      <c r="G9" s="143">
        <f>E8-F9/4</f>
        <v>1487949.6651294152</v>
      </c>
      <c r="H9" s="143">
        <f>G9-E8/4</f>
        <v>991966.44341961015</v>
      </c>
      <c r="I9" s="143">
        <f>H9-E8/4</f>
        <v>495983.22170980508</v>
      </c>
      <c r="J9" s="89" t="s">
        <v>593</v>
      </c>
      <c r="K9" s="16"/>
      <c r="M9" s="21"/>
      <c r="N9" s="106"/>
      <c r="O9" s="106"/>
      <c r="P9" s="106"/>
      <c r="Q9" s="106"/>
      <c r="R9" s="106"/>
      <c r="S9" s="106"/>
      <c r="T9" s="106"/>
      <c r="U9" s="106"/>
      <c r="V9" s="106"/>
      <c r="W9" s="106"/>
      <c r="X9" s="106"/>
      <c r="Y9" s="106"/>
    </row>
    <row r="10" spans="2:43" s="8" customFormat="1" ht="18" customHeight="1" x14ac:dyDescent="0.25">
      <c r="C10" s="26" t="s">
        <v>185</v>
      </c>
      <c r="D10" s="56" t="s">
        <v>594</v>
      </c>
      <c r="E10" s="109">
        <f>E8+E9</f>
        <v>1983932.8868392203</v>
      </c>
      <c r="F10" s="109">
        <f>F8+F9</f>
        <v>1983932.8868392203</v>
      </c>
      <c r="G10" s="109">
        <f>G8+G9</f>
        <v>1487949.6651294152</v>
      </c>
      <c r="H10" s="109">
        <f>H8+H9</f>
        <v>991966.44341961015</v>
      </c>
      <c r="I10" s="109">
        <f>I8+I9</f>
        <v>495983.22170980508</v>
      </c>
      <c r="J10" s="109">
        <f>J8</f>
        <v>1983932.8868392203</v>
      </c>
      <c r="M10" s="13"/>
      <c r="N10" s="106"/>
      <c r="O10" s="106"/>
      <c r="P10" s="106"/>
      <c r="Q10" s="106"/>
      <c r="R10" s="106"/>
      <c r="S10" s="106"/>
      <c r="T10" s="106"/>
      <c r="U10" s="106"/>
      <c r="V10" s="106"/>
      <c r="W10" s="106"/>
      <c r="X10" s="106"/>
    </row>
    <row r="11" spans="2:43" s="29" customFormat="1" ht="12.75" x14ac:dyDescent="0.15">
      <c r="C11" s="26" t="s">
        <v>192</v>
      </c>
      <c r="D11" s="56" t="s">
        <v>595</v>
      </c>
      <c r="E11" s="109"/>
      <c r="F11" s="109">
        <f>F10*'4-12_Условия предоставл.кредита'!$D$8</f>
        <v>174586.09404185138</v>
      </c>
      <c r="G11" s="109">
        <f>G10*'4-12_Условия предоставл.кредита'!$D$8</f>
        <v>130939.57053138853</v>
      </c>
      <c r="H11" s="109">
        <f>H10*'4-12_Условия предоставл.кредита'!$D$8</f>
        <v>87293.047020925689</v>
      </c>
      <c r="I11" s="109">
        <f>I10*'4-12_Условия предоставл.кредита'!$D$8</f>
        <v>43646.523510462845</v>
      </c>
      <c r="J11" s="109">
        <f>E11+F11+G11+H11+I11</f>
        <v>436465.23510462843</v>
      </c>
      <c r="M11" s="13"/>
      <c r="N11" s="106"/>
      <c r="O11" s="106"/>
      <c r="P11" s="106"/>
      <c r="Q11" s="106"/>
      <c r="R11" s="106"/>
      <c r="S11" s="106"/>
      <c r="T11" s="106"/>
      <c r="U11" s="106"/>
      <c r="V11" s="106"/>
      <c r="W11" s="106"/>
      <c r="X11" s="106"/>
    </row>
    <row r="12" spans="2:43" s="33" customFormat="1" ht="25.5" x14ac:dyDescent="0.25">
      <c r="B12" s="8"/>
      <c r="C12" s="26" t="s">
        <v>195</v>
      </c>
      <c r="D12" s="56" t="s">
        <v>596</v>
      </c>
      <c r="E12" s="109">
        <f>E13+E14+E15+E16+E17+E18</f>
        <v>0</v>
      </c>
      <c r="F12" s="109">
        <f>F13+F14+F15+F16+F17+F18</f>
        <v>0</v>
      </c>
      <c r="G12" s="109">
        <f>G13+G14+G15+G16+G17+G18</f>
        <v>0</v>
      </c>
      <c r="H12" s="109">
        <f>H13+H14+H15+H16+H17+H18</f>
        <v>0</v>
      </c>
      <c r="I12" s="109">
        <f>I13+I14+I15+I16+I17+I18</f>
        <v>0</v>
      </c>
      <c r="J12" s="109">
        <f>E12+F12+G12+H12+I12</f>
        <v>0</v>
      </c>
      <c r="K12" s="8"/>
      <c r="M12" s="13"/>
      <c r="N12" s="106"/>
      <c r="O12" s="106"/>
      <c r="P12" s="106"/>
      <c r="Q12" s="106"/>
      <c r="R12" s="106"/>
      <c r="S12" s="106"/>
      <c r="T12" s="106"/>
      <c r="U12" s="106"/>
      <c r="V12" s="106"/>
      <c r="W12" s="106"/>
      <c r="X12" s="106"/>
    </row>
    <row r="13" spans="2:43" s="29" customFormat="1" ht="16.5" customHeight="1" x14ac:dyDescent="0.15">
      <c r="C13" s="26" t="s">
        <v>253</v>
      </c>
      <c r="D13" s="30" t="s">
        <v>597</v>
      </c>
      <c r="E13" s="89">
        <v>0</v>
      </c>
      <c r="F13" s="89"/>
      <c r="G13" s="89"/>
      <c r="H13" s="89"/>
      <c r="I13" s="89"/>
      <c r="J13" s="109">
        <f t="shared" ref="J13:J22" si="0">E13+F13+G13+H13+I13</f>
        <v>0</v>
      </c>
      <c r="M13" s="21"/>
      <c r="N13" s="106"/>
      <c r="O13" s="106"/>
      <c r="P13" s="106"/>
      <c r="Q13" s="106"/>
      <c r="R13" s="106"/>
      <c r="S13" s="106"/>
      <c r="T13" s="106"/>
      <c r="U13" s="106"/>
      <c r="V13" s="106"/>
      <c r="W13" s="106"/>
      <c r="X13" s="106"/>
    </row>
    <row r="14" spans="2:43" s="33" customFormat="1" ht="17.25" customHeight="1" x14ac:dyDescent="0.25">
      <c r="B14" s="8"/>
      <c r="C14" s="26" t="s">
        <v>598</v>
      </c>
      <c r="D14" s="30" t="s">
        <v>599</v>
      </c>
      <c r="E14" s="89">
        <v>0</v>
      </c>
      <c r="F14" s="89"/>
      <c r="G14" s="89"/>
      <c r="H14" s="89"/>
      <c r="I14" s="89"/>
      <c r="J14" s="109">
        <f t="shared" si="0"/>
        <v>0</v>
      </c>
      <c r="K14" s="8"/>
      <c r="M14" s="21"/>
      <c r="N14" s="106"/>
      <c r="O14" s="106"/>
      <c r="P14" s="106"/>
      <c r="Q14" s="106"/>
      <c r="R14" s="106"/>
      <c r="S14" s="106"/>
      <c r="T14" s="106"/>
      <c r="U14" s="106"/>
      <c r="V14" s="106"/>
      <c r="W14" s="106"/>
      <c r="X14" s="106"/>
    </row>
    <row r="15" spans="2:43" s="8" customFormat="1" ht="25.5" x14ac:dyDescent="0.25">
      <c r="C15" s="26" t="s">
        <v>600</v>
      </c>
      <c r="D15" s="30" t="s">
        <v>601</v>
      </c>
      <c r="E15" s="89">
        <v>0</v>
      </c>
      <c r="F15" s="89"/>
      <c r="G15" s="89"/>
      <c r="H15" s="89"/>
      <c r="I15" s="89"/>
      <c r="J15" s="109">
        <f t="shared" si="0"/>
        <v>0</v>
      </c>
      <c r="M15" s="21"/>
      <c r="N15" s="106"/>
      <c r="O15" s="106"/>
      <c r="P15" s="106"/>
      <c r="Q15" s="106"/>
      <c r="R15" s="106"/>
      <c r="S15" s="106"/>
      <c r="T15" s="106"/>
      <c r="U15" s="106"/>
      <c r="V15" s="106"/>
      <c r="W15" s="106"/>
      <c r="X15" s="106"/>
    </row>
    <row r="16" spans="2:43" s="9" customFormat="1" ht="29.25" customHeight="1" x14ac:dyDescent="0.25">
      <c r="B16" s="8"/>
      <c r="C16" s="26" t="s">
        <v>602</v>
      </c>
      <c r="D16" s="30" t="s">
        <v>603</v>
      </c>
      <c r="E16" s="89">
        <v>0</v>
      </c>
      <c r="F16" s="89"/>
      <c r="G16" s="89"/>
      <c r="H16" s="89"/>
      <c r="I16" s="89"/>
      <c r="J16" s="109">
        <f t="shared" si="0"/>
        <v>0</v>
      </c>
      <c r="K16" s="6"/>
      <c r="M16" s="21"/>
      <c r="N16" s="106"/>
      <c r="O16" s="106"/>
      <c r="P16" s="106"/>
      <c r="Q16" s="106"/>
      <c r="R16" s="106"/>
      <c r="S16" s="106"/>
      <c r="T16" s="106"/>
      <c r="U16" s="106"/>
      <c r="V16" s="106"/>
      <c r="W16" s="106"/>
      <c r="X16" s="106"/>
    </row>
    <row r="17" spans="1:24" s="33" customFormat="1" ht="25.5" x14ac:dyDescent="0.25">
      <c r="B17" s="8"/>
      <c r="C17" s="26" t="s">
        <v>604</v>
      </c>
      <c r="D17" s="30" t="s">
        <v>605</v>
      </c>
      <c r="E17" s="89">
        <v>0</v>
      </c>
      <c r="F17" s="89"/>
      <c r="G17" s="89"/>
      <c r="H17" s="89"/>
      <c r="I17" s="89"/>
      <c r="J17" s="109">
        <f t="shared" si="0"/>
        <v>0</v>
      </c>
      <c r="K17" s="8"/>
      <c r="M17" s="21"/>
      <c r="N17" s="106"/>
      <c r="O17" s="106"/>
      <c r="P17" s="106"/>
      <c r="Q17" s="106"/>
      <c r="R17" s="106"/>
      <c r="S17" s="106"/>
      <c r="T17" s="106"/>
      <c r="U17" s="106"/>
      <c r="V17" s="106"/>
      <c r="W17" s="106"/>
      <c r="X17" s="106"/>
    </row>
    <row r="18" spans="1:24" s="33" customFormat="1" ht="12.75" x14ac:dyDescent="0.25">
      <c r="B18" s="8"/>
      <c r="C18" s="26" t="s">
        <v>606</v>
      </c>
      <c r="D18" s="30" t="s">
        <v>607</v>
      </c>
      <c r="E18" s="89">
        <v>0</v>
      </c>
      <c r="F18" s="89"/>
      <c r="G18" s="89"/>
      <c r="H18" s="89"/>
      <c r="I18" s="89"/>
      <c r="J18" s="109">
        <f t="shared" si="0"/>
        <v>0</v>
      </c>
      <c r="K18" s="8"/>
      <c r="M18" s="21"/>
      <c r="N18" s="106"/>
      <c r="O18" s="106"/>
      <c r="P18" s="106"/>
      <c r="Q18" s="106"/>
      <c r="R18" s="106"/>
      <c r="S18" s="106"/>
      <c r="T18" s="106"/>
      <c r="U18" s="106"/>
      <c r="V18" s="106"/>
      <c r="W18" s="106"/>
      <c r="X18" s="106"/>
    </row>
    <row r="19" spans="1:24" s="33" customFormat="1" ht="12.75" x14ac:dyDescent="0.25">
      <c r="B19" s="8"/>
      <c r="C19" s="26" t="s">
        <v>257</v>
      </c>
      <c r="D19" s="56" t="s">
        <v>608</v>
      </c>
      <c r="E19" s="89">
        <v>0</v>
      </c>
      <c r="F19" s="143">
        <f>I9</f>
        <v>495983.22170980508</v>
      </c>
      <c r="G19" s="143">
        <f>I9</f>
        <v>495983.22170980508</v>
      </c>
      <c r="H19" s="143">
        <f>I9</f>
        <v>495983.22170980508</v>
      </c>
      <c r="I19" s="143">
        <f>I9</f>
        <v>495983.22170980508</v>
      </c>
      <c r="J19" s="109">
        <f t="shared" si="0"/>
        <v>1983932.8868392203</v>
      </c>
      <c r="K19" s="8"/>
      <c r="M19" s="35"/>
      <c r="N19" s="106"/>
      <c r="O19" s="106"/>
      <c r="P19" s="106"/>
      <c r="Q19" s="106"/>
      <c r="R19" s="106"/>
      <c r="S19" s="106"/>
      <c r="T19" s="106"/>
      <c r="U19" s="106"/>
      <c r="V19" s="106"/>
      <c r="W19" s="106"/>
      <c r="X19" s="106"/>
    </row>
    <row r="20" spans="1:24" s="33" customFormat="1" ht="12.75" x14ac:dyDescent="0.25">
      <c r="B20" s="8"/>
      <c r="C20" s="26" t="s">
        <v>200</v>
      </c>
      <c r="D20" s="56" t="s">
        <v>609</v>
      </c>
      <c r="E20" s="89">
        <v>0</v>
      </c>
      <c r="F20" s="143">
        <f>F11</f>
        <v>174586.09404185138</v>
      </c>
      <c r="G20" s="143">
        <f t="shared" ref="G20:I20" si="1">G11</f>
        <v>130939.57053138853</v>
      </c>
      <c r="H20" s="143">
        <f t="shared" si="1"/>
        <v>87293.047020925689</v>
      </c>
      <c r="I20" s="143">
        <f t="shared" si="1"/>
        <v>43646.523510462845</v>
      </c>
      <c r="J20" s="109">
        <f t="shared" si="0"/>
        <v>436465.23510462843</v>
      </c>
      <c r="K20" s="8"/>
      <c r="M20" s="35"/>
      <c r="N20" s="106"/>
      <c r="O20" s="106"/>
      <c r="P20" s="106"/>
      <c r="Q20" s="106"/>
      <c r="R20" s="106"/>
      <c r="S20" s="106"/>
      <c r="T20" s="106"/>
      <c r="U20" s="106"/>
      <c r="V20" s="106"/>
      <c r="W20" s="106"/>
      <c r="X20" s="106"/>
    </row>
    <row r="21" spans="1:24" s="8" customFormat="1" ht="12.75" x14ac:dyDescent="0.25">
      <c r="C21" s="26" t="s">
        <v>202</v>
      </c>
      <c r="D21" s="56" t="s">
        <v>610</v>
      </c>
      <c r="E21" s="89">
        <v>0</v>
      </c>
      <c r="F21" s="89"/>
      <c r="G21" s="89"/>
      <c r="H21" s="89"/>
      <c r="I21" s="89"/>
      <c r="J21" s="109">
        <f t="shared" si="0"/>
        <v>0</v>
      </c>
      <c r="M21" s="36"/>
      <c r="N21" s="106"/>
      <c r="O21" s="106"/>
      <c r="P21" s="106"/>
      <c r="Q21" s="106"/>
      <c r="R21" s="106"/>
      <c r="S21" s="106"/>
      <c r="T21" s="106"/>
      <c r="U21" s="106"/>
      <c r="V21" s="106"/>
      <c r="W21" s="106"/>
      <c r="X21" s="106"/>
    </row>
    <row r="22" spans="1:24" s="8" customFormat="1" ht="25.5" x14ac:dyDescent="0.25">
      <c r="C22" s="26" t="s">
        <v>204</v>
      </c>
      <c r="D22" s="56" t="s">
        <v>611</v>
      </c>
      <c r="E22" s="109">
        <f>E19+E20+E21</f>
        <v>0</v>
      </c>
      <c r="F22" s="109">
        <f>F19+F20+F21</f>
        <v>670569.31575165642</v>
      </c>
      <c r="G22" s="109">
        <f>G19+G20+G21</f>
        <v>626922.79224119359</v>
      </c>
      <c r="H22" s="109">
        <f>H19+H20+H21</f>
        <v>583276.26873073075</v>
      </c>
      <c r="I22" s="109">
        <f>I19+I20+I21</f>
        <v>539629.74522026791</v>
      </c>
      <c r="J22" s="109">
        <f t="shared" si="0"/>
        <v>2420398.1219438487</v>
      </c>
      <c r="M22" s="13"/>
      <c r="N22" s="106"/>
      <c r="O22" s="106"/>
      <c r="P22" s="106"/>
      <c r="Q22" s="106"/>
      <c r="R22" s="106"/>
      <c r="S22" s="106"/>
      <c r="T22" s="106"/>
      <c r="U22" s="106"/>
      <c r="V22" s="106"/>
      <c r="W22" s="106"/>
      <c r="X22" s="106"/>
    </row>
    <row r="23" spans="1:24" s="8" customFormat="1" ht="12.75" x14ac:dyDescent="0.25">
      <c r="A23" s="108"/>
      <c r="C23" s="26" t="s">
        <v>206</v>
      </c>
      <c r="D23" s="56" t="s">
        <v>612</v>
      </c>
      <c r="E23" s="109">
        <f>E10+E11+E12-E22</f>
        <v>1983932.8868392203</v>
      </c>
      <c r="F23" s="109">
        <f>F10+F11+F12-F22</f>
        <v>1487949.6651294152</v>
      </c>
      <c r="G23" s="109">
        <f>G10+G11+G12-G22</f>
        <v>991966.44341961015</v>
      </c>
      <c r="H23" s="109">
        <f>H10+H11+H12-H22</f>
        <v>495983.22170980508</v>
      </c>
      <c r="I23" s="109">
        <f>I10+I11+I12-I22</f>
        <v>0</v>
      </c>
      <c r="J23" s="109" t="s">
        <v>593</v>
      </c>
      <c r="M23" s="13"/>
      <c r="N23" s="106"/>
      <c r="O23" s="106"/>
      <c r="P23" s="106"/>
      <c r="Q23" s="106"/>
      <c r="R23" s="106"/>
      <c r="S23" s="106"/>
      <c r="T23" s="106"/>
      <c r="U23" s="106"/>
      <c r="V23" s="106"/>
      <c r="W23" s="106"/>
      <c r="X23" s="106"/>
    </row>
    <row r="24" spans="1:24" s="33" customFormat="1" ht="25.5" x14ac:dyDescent="0.25">
      <c r="B24" s="8"/>
      <c r="C24" s="26" t="s">
        <v>208</v>
      </c>
      <c r="D24" s="56" t="s">
        <v>613</v>
      </c>
      <c r="E24" s="109"/>
      <c r="F24" s="109"/>
      <c r="G24" s="109"/>
      <c r="H24" s="109"/>
      <c r="I24" s="109"/>
      <c r="J24" s="109"/>
      <c r="K24" s="8"/>
      <c r="M24" s="13"/>
      <c r="N24" s="106"/>
      <c r="O24" s="106"/>
      <c r="P24" s="106"/>
      <c r="Q24" s="106"/>
      <c r="R24" s="106"/>
      <c r="S24" s="106"/>
      <c r="T24" s="106"/>
      <c r="U24" s="106"/>
      <c r="V24" s="106"/>
      <c r="W24" s="106"/>
      <c r="X24" s="106"/>
    </row>
    <row r="25" spans="1:24" s="8" customFormat="1" ht="15" customHeight="1" x14ac:dyDescent="0.25">
      <c r="B25" s="5"/>
      <c r="C25" s="5"/>
      <c r="D25" s="5"/>
      <c r="E25" s="5"/>
      <c r="F25" s="5"/>
      <c r="G25" s="5"/>
      <c r="H25" s="5"/>
      <c r="I25" s="5"/>
      <c r="J25" s="5"/>
      <c r="K25" s="5"/>
      <c r="M25" s="13"/>
    </row>
    <row r="26" spans="1:24" s="8" customFormat="1" ht="12.75" customHeight="1" x14ac:dyDescent="0.25">
      <c r="B26" s="5"/>
      <c r="C26" s="49" t="s">
        <v>305</v>
      </c>
      <c r="D26" s="49"/>
      <c r="E26" s="49"/>
      <c r="F26" s="49"/>
      <c r="G26" s="49"/>
      <c r="H26" s="49"/>
      <c r="I26" s="49"/>
      <c r="J26" s="131"/>
      <c r="K26" s="5"/>
      <c r="M26" s="13"/>
    </row>
    <row r="27" spans="1:24" s="8" customFormat="1" ht="28.5" customHeight="1" x14ac:dyDescent="0.25">
      <c r="B27" s="5"/>
      <c r="C27" s="49" t="s">
        <v>614</v>
      </c>
      <c r="D27" s="49"/>
      <c r="E27" s="49"/>
      <c r="F27" s="49"/>
      <c r="G27" s="49"/>
      <c r="H27" s="49"/>
      <c r="I27" s="49"/>
      <c r="J27" s="49"/>
      <c r="K27" s="5"/>
      <c r="M27" s="13"/>
    </row>
    <row r="28" spans="1:24" s="8" customFormat="1" ht="36" customHeight="1" x14ac:dyDescent="0.25">
      <c r="B28" s="5"/>
      <c r="C28" s="49" t="s">
        <v>615</v>
      </c>
      <c r="D28" s="49"/>
      <c r="E28" s="49"/>
      <c r="F28" s="49"/>
      <c r="G28" s="49"/>
      <c r="H28" s="49"/>
      <c r="I28" s="49"/>
      <c r="J28" s="49"/>
      <c r="K28" s="5"/>
      <c r="M28" s="13"/>
    </row>
    <row r="29" spans="1:24" ht="10.5" customHeight="1" x14ac:dyDescent="0.25">
      <c r="B29" s="5"/>
      <c r="C29" s="49"/>
      <c r="D29" s="49"/>
      <c r="E29" s="49"/>
      <c r="F29" s="49"/>
      <c r="G29" s="49"/>
      <c r="H29" s="49"/>
      <c r="I29" s="49"/>
      <c r="J29" s="131"/>
      <c r="K29" s="5"/>
      <c r="M29" s="13"/>
    </row>
    <row r="30" spans="1:24" ht="12" customHeight="1" x14ac:dyDescent="0.15">
      <c r="M30" s="21"/>
    </row>
    <row r="31" spans="1:24" ht="12" customHeight="1" x14ac:dyDescent="0.15">
      <c r="M31" s="21"/>
    </row>
    <row r="32" spans="1:24" ht="12" customHeight="1" x14ac:dyDescent="0.15">
      <c r="M32" s="21"/>
    </row>
    <row r="35" spans="13:13" ht="12" customHeight="1" x14ac:dyDescent="0.15">
      <c r="M35" s="13"/>
    </row>
    <row r="36" spans="13:13" ht="12" customHeight="1" x14ac:dyDescent="0.15">
      <c r="M36" s="13"/>
    </row>
    <row r="37" spans="13:13" ht="12" customHeight="1" x14ac:dyDescent="0.15">
      <c r="M37" s="13"/>
    </row>
    <row r="38" spans="13:13" ht="12" customHeight="1" x14ac:dyDescent="0.15">
      <c r="M38" s="13"/>
    </row>
    <row r="39" spans="13:13" ht="12" customHeight="1" x14ac:dyDescent="0.15">
      <c r="M39" s="21"/>
    </row>
    <row r="40" spans="13:13" ht="12" customHeight="1" x14ac:dyDescent="0.15">
      <c r="M40" s="21"/>
    </row>
    <row r="41" spans="13:13" ht="12" customHeight="1" x14ac:dyDescent="0.15">
      <c r="M41" s="21"/>
    </row>
    <row r="42" spans="13:13" ht="12" customHeight="1" x14ac:dyDescent="0.15">
      <c r="M42" s="21"/>
    </row>
    <row r="43" spans="13:13" ht="12" customHeight="1" x14ac:dyDescent="0.15">
      <c r="M43" s="21"/>
    </row>
    <row r="44" spans="13:13" ht="12" customHeight="1" x14ac:dyDescent="0.15">
      <c r="M44" s="21"/>
    </row>
    <row r="45" spans="13:13" ht="12" customHeight="1" x14ac:dyDescent="0.15">
      <c r="M45" s="21"/>
    </row>
    <row r="46" spans="13:13" ht="12" customHeight="1" x14ac:dyDescent="0.15">
      <c r="M46" s="21"/>
    </row>
    <row r="47" spans="13:13" ht="12" customHeight="1" x14ac:dyDescent="0.15">
      <c r="M47" s="21"/>
    </row>
  </sheetData>
  <mergeCells count="10">
    <mergeCell ref="C26:I26"/>
    <mergeCell ref="C27:J27"/>
    <mergeCell ref="C28:J28"/>
    <mergeCell ref="C29:I29"/>
    <mergeCell ref="C4:J4"/>
    <mergeCell ref="C6:C7"/>
    <mergeCell ref="D6:D7"/>
    <mergeCell ref="E6:E7"/>
    <mergeCell ref="F6:I6"/>
    <mergeCell ref="J6:J7"/>
  </mergeCells>
  <pageMargins left="0.7" right="0.7" top="0.75" bottom="0.75" header="0.3" footer="0.3"/>
  <pageSetup paperSize="9" scale="94" orientation="portrait" r:id="rId1"/>
  <colBreaks count="1" manualBreakCount="1">
    <brk id="11" max="3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Q95"/>
  <sheetViews>
    <sheetView topLeftCell="A10" zoomScale="78" zoomScaleNormal="78" workbookViewId="0">
      <selection activeCell="F5" sqref="F5"/>
    </sheetView>
  </sheetViews>
  <sheetFormatPr defaultColWidth="2.7109375" defaultRowHeight="12" customHeight="1" x14ac:dyDescent="0.15"/>
  <cols>
    <col min="1" max="1" width="4.28515625" style="4" bestFit="1" customWidth="1"/>
    <col min="2" max="2" width="3.28515625" style="4" customWidth="1"/>
    <col min="3" max="3" width="6.28515625" style="50" customWidth="1"/>
    <col min="4" max="4" width="41" style="51" customWidth="1"/>
    <col min="5" max="5" width="12.42578125" style="4" customWidth="1"/>
    <col min="6" max="6" width="10.5703125" style="4" customWidth="1"/>
    <col min="7" max="7" width="12.140625" style="4" customWidth="1"/>
    <col min="8" max="8" width="10.85546875" style="4" customWidth="1"/>
    <col min="9" max="9" width="9.140625" style="4" bestFit="1" customWidth="1"/>
    <col min="10" max="10" width="10.5703125" style="4" customWidth="1"/>
    <col min="11" max="11" width="4.85546875" style="4" customWidth="1"/>
    <col min="12" max="12" width="2.7109375" style="4" customWidth="1"/>
    <col min="13" max="13" width="70.42578125" style="4" customWidth="1"/>
    <col min="14" max="19" width="6.5703125" style="4" bestFit="1" customWidth="1"/>
    <col min="20" max="21" width="3.28515625" style="4" bestFit="1" customWidth="1"/>
    <col min="22" max="22" width="6.5703125" style="4" bestFit="1" customWidth="1"/>
    <col min="23" max="23" width="5" style="4" bestFit="1" customWidth="1"/>
    <col min="24" max="24" width="6.85546875" style="4" bestFit="1" customWidth="1"/>
    <col min="25" max="25" width="6.140625" style="4" customWidth="1"/>
    <col min="26" max="16384" width="2.7109375" style="4"/>
  </cols>
  <sheetData>
    <row r="1" spans="2:43" ht="15" customHeight="1" x14ac:dyDescent="0.25">
      <c r="B1" s="2"/>
      <c r="C1" s="1"/>
      <c r="D1" s="2"/>
      <c r="E1" s="2"/>
      <c r="F1" s="2"/>
      <c r="G1" s="2"/>
      <c r="H1" s="2"/>
      <c r="I1" s="2"/>
      <c r="J1" s="2"/>
      <c r="K1" s="3"/>
      <c r="L1" s="2"/>
      <c r="M1" s="2"/>
      <c r="N1" s="2"/>
      <c r="O1" s="2"/>
    </row>
    <row r="2" spans="2:43" ht="15" x14ac:dyDescent="0.15">
      <c r="B2" s="5"/>
      <c r="C2" s="6"/>
      <c r="D2" s="7"/>
      <c r="E2" s="8"/>
      <c r="F2" s="8"/>
      <c r="G2" s="8"/>
      <c r="H2" s="8"/>
      <c r="I2" s="8"/>
      <c r="J2" s="8"/>
      <c r="K2" s="8"/>
      <c r="M2" s="2"/>
      <c r="T2" s="9"/>
      <c r="U2" s="9"/>
      <c r="V2" s="9"/>
      <c r="W2" s="9"/>
      <c r="X2" s="9"/>
      <c r="Y2" s="9"/>
      <c r="Z2" s="9"/>
      <c r="AA2" s="9"/>
      <c r="AB2" s="9"/>
      <c r="AC2" s="9"/>
      <c r="AD2" s="9"/>
      <c r="AE2" s="9"/>
      <c r="AF2" s="9"/>
      <c r="AG2" s="9"/>
      <c r="AH2" s="9"/>
      <c r="AI2" s="9"/>
      <c r="AJ2" s="9"/>
      <c r="AK2" s="9"/>
      <c r="AL2" s="9"/>
      <c r="AM2" s="9"/>
      <c r="AN2" s="9"/>
      <c r="AO2" s="9"/>
      <c r="AP2" s="9"/>
      <c r="AQ2" s="9"/>
    </row>
    <row r="3" spans="2:43" ht="21.75" customHeight="1" x14ac:dyDescent="0.15">
      <c r="B3" s="5"/>
      <c r="C3" s="6"/>
      <c r="D3" s="7"/>
      <c r="E3" s="8"/>
      <c r="F3" s="8"/>
      <c r="G3" s="8"/>
      <c r="H3" s="8"/>
      <c r="I3" s="8" t="s">
        <v>616</v>
      </c>
      <c r="J3" s="8"/>
      <c r="K3" s="8"/>
      <c r="T3" s="9"/>
      <c r="U3" s="9"/>
      <c r="V3" s="9"/>
      <c r="W3" s="9"/>
      <c r="X3" s="9"/>
      <c r="Y3" s="9"/>
      <c r="Z3" s="9"/>
      <c r="AA3" s="9"/>
      <c r="AB3" s="9"/>
      <c r="AC3" s="9"/>
      <c r="AD3" s="9"/>
      <c r="AE3" s="9"/>
      <c r="AF3" s="9"/>
      <c r="AG3" s="9"/>
      <c r="AH3" s="9"/>
      <c r="AI3" s="9"/>
      <c r="AJ3" s="9"/>
      <c r="AK3" s="9"/>
      <c r="AL3" s="9"/>
      <c r="AM3" s="9"/>
      <c r="AN3" s="9"/>
      <c r="AO3" s="9"/>
      <c r="AP3" s="9"/>
      <c r="AQ3" s="9"/>
    </row>
    <row r="4" spans="2:43" ht="27.75" customHeight="1" x14ac:dyDescent="0.25">
      <c r="B4" s="10"/>
      <c r="C4" s="150" t="s">
        <v>1055</v>
      </c>
      <c r="D4" s="150"/>
      <c r="E4" s="150"/>
      <c r="F4" s="150"/>
      <c r="G4" s="150"/>
      <c r="H4" s="150"/>
      <c r="I4" s="150"/>
      <c r="J4" s="150"/>
      <c r="K4" s="12"/>
      <c r="M4" s="13"/>
      <c r="T4" s="9"/>
      <c r="U4" s="9"/>
      <c r="V4" s="9"/>
      <c r="W4" s="9"/>
      <c r="X4" s="9"/>
      <c r="Y4" s="9"/>
      <c r="Z4" s="9"/>
      <c r="AA4" s="9"/>
      <c r="AB4" s="9"/>
      <c r="AC4" s="9"/>
      <c r="AD4" s="9"/>
      <c r="AE4" s="9"/>
      <c r="AF4" s="9"/>
      <c r="AG4" s="9"/>
      <c r="AH4" s="9"/>
      <c r="AI4" s="9"/>
      <c r="AJ4" s="9"/>
      <c r="AK4" s="9"/>
      <c r="AL4" s="9"/>
      <c r="AM4" s="9"/>
      <c r="AN4" s="9"/>
      <c r="AO4" s="9"/>
      <c r="AP4" s="9"/>
      <c r="AQ4" s="9"/>
    </row>
    <row r="5" spans="2:43" ht="16.5" customHeight="1" x14ac:dyDescent="0.2">
      <c r="B5" s="10"/>
      <c r="C5" s="14"/>
      <c r="D5" s="14"/>
      <c r="E5" s="14"/>
      <c r="F5" s="14"/>
      <c r="G5" s="14"/>
      <c r="H5" s="52"/>
      <c r="I5" s="52"/>
      <c r="J5" s="52"/>
      <c r="K5" s="12"/>
      <c r="M5" s="13"/>
      <c r="T5" s="9"/>
      <c r="U5" s="9"/>
      <c r="V5" s="9"/>
      <c r="W5" s="9"/>
      <c r="X5" s="9"/>
      <c r="Y5" s="9"/>
      <c r="Z5" s="9"/>
      <c r="AA5" s="9"/>
      <c r="AB5" s="9"/>
      <c r="AC5" s="9"/>
      <c r="AD5" s="9"/>
      <c r="AE5" s="9"/>
      <c r="AF5" s="9"/>
      <c r="AG5" s="9"/>
      <c r="AH5" s="9"/>
      <c r="AI5" s="9"/>
      <c r="AJ5" s="9"/>
      <c r="AK5" s="9"/>
      <c r="AL5" s="9"/>
      <c r="AM5" s="9"/>
      <c r="AN5" s="9"/>
      <c r="AO5" s="9"/>
      <c r="AP5" s="9"/>
      <c r="AQ5" s="9"/>
    </row>
    <row r="6" spans="2:43" ht="37.5" customHeight="1" x14ac:dyDescent="0.25">
      <c r="B6" s="16"/>
      <c r="C6" s="17" t="s">
        <v>174</v>
      </c>
      <c r="D6" s="18" t="s">
        <v>234</v>
      </c>
      <c r="E6" s="20" t="s">
        <v>302</v>
      </c>
      <c r="F6" s="90" t="s">
        <v>177</v>
      </c>
      <c r="G6" s="91"/>
      <c r="H6" s="91"/>
      <c r="I6" s="91"/>
      <c r="J6" s="20" t="s">
        <v>590</v>
      </c>
      <c r="K6" s="12"/>
      <c r="M6" s="21"/>
      <c r="T6" s="9"/>
      <c r="U6" s="9"/>
      <c r="V6" s="9"/>
      <c r="W6" s="9"/>
      <c r="X6" s="9"/>
      <c r="Y6" s="9"/>
      <c r="Z6" s="9"/>
      <c r="AA6" s="9"/>
      <c r="AB6" s="9"/>
      <c r="AC6" s="9"/>
      <c r="AD6" s="9"/>
      <c r="AE6" s="9"/>
      <c r="AF6" s="9"/>
      <c r="AG6" s="9"/>
      <c r="AH6" s="9"/>
      <c r="AI6" s="9"/>
      <c r="AJ6" s="9"/>
      <c r="AK6" s="9"/>
      <c r="AL6" s="9"/>
      <c r="AM6" s="9"/>
      <c r="AN6" s="9"/>
      <c r="AO6" s="9"/>
      <c r="AP6" s="9"/>
      <c r="AQ6" s="9"/>
    </row>
    <row r="7" spans="2:43" ht="14.25" x14ac:dyDescent="0.25">
      <c r="B7" s="16"/>
      <c r="C7" s="22"/>
      <c r="D7" s="23"/>
      <c r="E7" s="20"/>
      <c r="F7" s="25">
        <f>'4-8_Расчет амортизации'!G7</f>
        <v>2021</v>
      </c>
      <c r="G7" s="25">
        <f>'4-8_Расчет амортизации'!H7</f>
        <v>2022</v>
      </c>
      <c r="H7" s="25">
        <f>'4-8_Расчет амортизации'!I7</f>
        <v>2023</v>
      </c>
      <c r="I7" s="151">
        <f>'4-8_Расчет амортизации'!J7</f>
        <v>2024</v>
      </c>
      <c r="J7" s="20"/>
      <c r="K7" s="12"/>
      <c r="M7" s="21"/>
      <c r="T7" s="9"/>
      <c r="U7" s="9"/>
      <c r="V7" s="9"/>
      <c r="W7" s="9"/>
      <c r="X7" s="9"/>
      <c r="Y7" s="9"/>
      <c r="Z7" s="9"/>
      <c r="AA7" s="9"/>
      <c r="AB7" s="9"/>
      <c r="AC7" s="9"/>
      <c r="AD7" s="9"/>
      <c r="AE7" s="9"/>
      <c r="AF7" s="9"/>
      <c r="AG7" s="9"/>
      <c r="AH7" s="9"/>
      <c r="AI7" s="9"/>
      <c r="AJ7" s="9"/>
      <c r="AK7" s="9"/>
      <c r="AL7" s="9"/>
      <c r="AM7" s="9"/>
      <c r="AN7" s="9"/>
      <c r="AO7" s="9"/>
      <c r="AP7" s="9"/>
      <c r="AQ7" s="9"/>
    </row>
    <row r="8" spans="2:43" ht="12.75" customHeight="1" x14ac:dyDescent="0.25">
      <c r="B8" s="8"/>
      <c r="C8" s="152" t="s">
        <v>617</v>
      </c>
      <c r="D8" s="153"/>
      <c r="E8" s="153"/>
      <c r="F8" s="153"/>
      <c r="G8" s="153"/>
      <c r="H8" s="153"/>
      <c r="I8" s="153"/>
      <c r="J8" s="154"/>
      <c r="K8" s="8"/>
      <c r="M8" s="21"/>
      <c r="S8" s="106"/>
      <c r="T8" s="106"/>
      <c r="U8" s="106"/>
      <c r="V8" s="106"/>
      <c r="W8" s="106"/>
      <c r="X8" s="106"/>
      <c r="Y8" s="106"/>
      <c r="Z8" s="106"/>
      <c r="AA8" s="106"/>
    </row>
    <row r="9" spans="2:43" s="9" customFormat="1" ht="14.25" x14ac:dyDescent="0.25">
      <c r="B9" s="16"/>
      <c r="C9" s="155" t="s">
        <v>237</v>
      </c>
      <c r="D9" s="110" t="s">
        <v>618</v>
      </c>
      <c r="E9" s="109">
        <f>E10+E11+E12</f>
        <v>1983932.8868392203</v>
      </c>
      <c r="F9" s="109">
        <f>F10+F11+F12</f>
        <v>0</v>
      </c>
      <c r="G9" s="109">
        <f>G10+G11+G12</f>
        <v>0</v>
      </c>
      <c r="H9" s="109">
        <f>H10+H11+H12</f>
        <v>0</v>
      </c>
      <c r="I9" s="109">
        <f>I10+I11+I12</f>
        <v>0</v>
      </c>
      <c r="J9" s="109">
        <f>E9+F9+G9+H9+I9</f>
        <v>1983932.8868392203</v>
      </c>
      <c r="K9" s="16"/>
      <c r="M9" s="21"/>
      <c r="N9" s="156"/>
      <c r="O9" s="156"/>
      <c r="P9" s="156"/>
      <c r="Q9" s="156"/>
      <c r="R9" s="156"/>
      <c r="S9" s="156"/>
      <c r="T9" s="156"/>
      <c r="U9" s="156"/>
      <c r="V9" s="156"/>
      <c r="W9" s="106"/>
      <c r="X9" s="106"/>
      <c r="Y9" s="106"/>
    </row>
    <row r="10" spans="2:43" s="8" customFormat="1" ht="18" customHeight="1" x14ac:dyDescent="0.25">
      <c r="C10" s="157"/>
      <c r="D10" s="30" t="s">
        <v>619</v>
      </c>
      <c r="E10" s="109">
        <f>'4-13_Расчет погашения кредитов'!E8</f>
        <v>1983932.8868392203</v>
      </c>
      <c r="F10" s="109">
        <f>'4-13_Расчет погашения кредитов'!F8</f>
        <v>0</v>
      </c>
      <c r="G10" s="109">
        <f>'4-13_Расчет погашения кредитов'!G8</f>
        <v>0</v>
      </c>
      <c r="H10" s="109">
        <f>'4-13_Расчет погашения кредитов'!H8</f>
        <v>0</v>
      </c>
      <c r="I10" s="109">
        <f>'4-13_Расчет погашения кредитов'!I8</f>
        <v>0</v>
      </c>
      <c r="J10" s="109">
        <f>E10+F10+G10+H10+I10</f>
        <v>1983932.8868392203</v>
      </c>
      <c r="M10" s="13"/>
      <c r="N10" s="156"/>
      <c r="O10" s="156"/>
      <c r="P10" s="156"/>
      <c r="Q10" s="156"/>
      <c r="R10" s="156"/>
      <c r="S10" s="156"/>
      <c r="T10" s="156"/>
      <c r="U10" s="156"/>
      <c r="V10" s="156"/>
      <c r="W10" s="106"/>
      <c r="X10" s="106"/>
    </row>
    <row r="11" spans="2:43" s="29" customFormat="1" ht="12.75" x14ac:dyDescent="0.15">
      <c r="C11" s="157"/>
      <c r="D11" s="30" t="s">
        <v>607</v>
      </c>
      <c r="E11" s="89"/>
      <c r="F11" s="89"/>
      <c r="G11" s="89"/>
      <c r="H11" s="89"/>
      <c r="I11" s="89"/>
      <c r="J11" s="109">
        <f>E11+F11+G11+H11+I11</f>
        <v>0</v>
      </c>
      <c r="M11" s="13"/>
      <c r="N11" s="156"/>
      <c r="O11" s="156"/>
      <c r="P11" s="156"/>
      <c r="Q11" s="156"/>
      <c r="R11" s="156"/>
      <c r="S11" s="156"/>
      <c r="T11" s="156"/>
      <c r="U11" s="156"/>
      <c r="V11" s="156"/>
      <c r="W11" s="106"/>
      <c r="X11" s="106"/>
    </row>
    <row r="12" spans="2:43" s="33" customFormat="1" ht="12.75" x14ac:dyDescent="0.25">
      <c r="B12" s="8"/>
      <c r="C12" s="158"/>
      <c r="D12" s="30" t="s">
        <v>620</v>
      </c>
      <c r="E12" s="89"/>
      <c r="F12" s="89"/>
      <c r="G12" s="89"/>
      <c r="H12" s="89"/>
      <c r="I12" s="89"/>
      <c r="J12" s="109">
        <f>E12+F12+G12+H12+I12</f>
        <v>0</v>
      </c>
      <c r="K12" s="8"/>
      <c r="M12" s="13"/>
      <c r="N12" s="156"/>
      <c r="O12" s="156"/>
      <c r="P12" s="156"/>
      <c r="Q12" s="156"/>
      <c r="R12" s="156"/>
      <c r="S12" s="156"/>
      <c r="T12" s="156"/>
      <c r="U12" s="156"/>
      <c r="V12" s="156"/>
      <c r="W12" s="106"/>
      <c r="X12" s="106"/>
    </row>
    <row r="13" spans="2:43" s="8" customFormat="1" ht="12.75" x14ac:dyDescent="0.25">
      <c r="C13" s="155" t="s">
        <v>183</v>
      </c>
      <c r="D13" s="110" t="s">
        <v>592</v>
      </c>
      <c r="E13" s="109">
        <f>E14+E15+E16</f>
        <v>0</v>
      </c>
      <c r="F13" s="109">
        <f>F14+F15+F16</f>
        <v>1983932.8868392203</v>
      </c>
      <c r="G13" s="109">
        <f>G14+G15+G16</f>
        <v>1487949.6651294152</v>
      </c>
      <c r="H13" s="109">
        <f>H14+H15+H16</f>
        <v>991966.44341961015</v>
      </c>
      <c r="I13" s="109">
        <f>I14+I15+I16</f>
        <v>495983.22170980508</v>
      </c>
      <c r="J13" s="89" t="s">
        <v>593</v>
      </c>
      <c r="M13" s="21"/>
      <c r="N13" s="156"/>
      <c r="O13" s="156"/>
      <c r="P13" s="156"/>
      <c r="Q13" s="156"/>
      <c r="R13" s="156"/>
      <c r="S13" s="156"/>
      <c r="T13" s="156"/>
      <c r="U13" s="156"/>
      <c r="V13" s="156"/>
      <c r="W13" s="106"/>
      <c r="X13" s="106"/>
    </row>
    <row r="14" spans="2:43" s="29" customFormat="1" ht="16.5" customHeight="1" x14ac:dyDescent="0.15">
      <c r="C14" s="157" t="s">
        <v>606</v>
      </c>
      <c r="D14" s="30" t="s">
        <v>619</v>
      </c>
      <c r="E14" s="109">
        <f>'4-13_Расчет погашения кредитов'!E9</f>
        <v>0</v>
      </c>
      <c r="F14" s="109">
        <f>'4-13_Расчет погашения кредитов'!F9</f>
        <v>1983932.8868392203</v>
      </c>
      <c r="G14" s="109">
        <f>'4-13_Расчет погашения кредитов'!G9</f>
        <v>1487949.6651294152</v>
      </c>
      <c r="H14" s="109">
        <f>'4-13_Расчет погашения кредитов'!H9</f>
        <v>991966.44341961015</v>
      </c>
      <c r="I14" s="109">
        <f>'4-13_Расчет погашения кредитов'!I9</f>
        <v>495983.22170980508</v>
      </c>
      <c r="J14" s="89" t="s">
        <v>593</v>
      </c>
      <c r="M14" s="21"/>
      <c r="N14" s="156"/>
      <c r="O14" s="156"/>
      <c r="P14" s="156"/>
      <c r="Q14" s="156"/>
      <c r="R14" s="156"/>
      <c r="S14" s="156"/>
      <c r="T14" s="156"/>
      <c r="U14" s="156"/>
      <c r="V14" s="156"/>
      <c r="W14" s="106"/>
      <c r="X14" s="106"/>
    </row>
    <row r="15" spans="2:43" s="33" customFormat="1" ht="12.75" x14ac:dyDescent="0.25">
      <c r="B15" s="8"/>
      <c r="C15" s="157" t="s">
        <v>606</v>
      </c>
      <c r="D15" s="30" t="s">
        <v>607</v>
      </c>
      <c r="E15" s="89"/>
      <c r="F15" s="89"/>
      <c r="G15" s="89"/>
      <c r="H15" s="89"/>
      <c r="I15" s="89"/>
      <c r="J15" s="89" t="s">
        <v>593</v>
      </c>
      <c r="K15" s="8"/>
      <c r="M15" s="21"/>
      <c r="N15" s="156"/>
      <c r="O15" s="156"/>
      <c r="P15" s="156"/>
      <c r="Q15" s="156"/>
      <c r="R15" s="156"/>
      <c r="S15" s="156"/>
      <c r="T15" s="156"/>
      <c r="U15" s="156"/>
      <c r="V15" s="156"/>
      <c r="W15" s="106"/>
      <c r="X15" s="106"/>
    </row>
    <row r="16" spans="2:43" s="8" customFormat="1" ht="12.75" x14ac:dyDescent="0.25">
      <c r="C16" s="158" t="s">
        <v>606</v>
      </c>
      <c r="D16" s="30" t="s">
        <v>620</v>
      </c>
      <c r="E16" s="89"/>
      <c r="F16" s="89"/>
      <c r="G16" s="89"/>
      <c r="H16" s="89"/>
      <c r="I16" s="89"/>
      <c r="J16" s="89" t="s">
        <v>593</v>
      </c>
      <c r="M16" s="21"/>
      <c r="N16" s="156"/>
      <c r="O16" s="156"/>
      <c r="P16" s="156"/>
      <c r="Q16" s="156"/>
      <c r="R16" s="156"/>
      <c r="S16" s="156"/>
      <c r="T16" s="156"/>
      <c r="U16" s="156"/>
      <c r="V16" s="156"/>
      <c r="W16" s="106"/>
      <c r="X16" s="106"/>
    </row>
    <row r="17" spans="2:24" s="9" customFormat="1" ht="12.75" x14ac:dyDescent="0.25">
      <c r="B17" s="8"/>
      <c r="C17" s="155" t="s">
        <v>185</v>
      </c>
      <c r="D17" s="110" t="s">
        <v>621</v>
      </c>
      <c r="E17" s="109">
        <f t="shared" ref="E17:J17" si="0">E18+E19+E20</f>
        <v>1983932.8868392203</v>
      </c>
      <c r="F17" s="109">
        <f t="shared" si="0"/>
        <v>1983932.8868392203</v>
      </c>
      <c r="G17" s="109">
        <f t="shared" si="0"/>
        <v>1487949.6651294152</v>
      </c>
      <c r="H17" s="109">
        <f t="shared" si="0"/>
        <v>991966.44341961015</v>
      </c>
      <c r="I17" s="109">
        <f t="shared" si="0"/>
        <v>495983.22170980508</v>
      </c>
      <c r="J17" s="109">
        <f t="shared" si="0"/>
        <v>6943765.1039372711</v>
      </c>
      <c r="K17" s="6"/>
      <c r="M17" s="21"/>
      <c r="N17" s="156"/>
      <c r="O17" s="156"/>
      <c r="P17" s="156"/>
      <c r="Q17" s="156"/>
      <c r="R17" s="156"/>
      <c r="S17" s="156"/>
      <c r="T17" s="156"/>
      <c r="U17" s="156"/>
      <c r="V17" s="156"/>
      <c r="W17" s="106"/>
      <c r="X17" s="106"/>
    </row>
    <row r="18" spans="2:24" s="33" customFormat="1" ht="12.75" x14ac:dyDescent="0.25">
      <c r="B18" s="8"/>
      <c r="C18" s="157" t="s">
        <v>606</v>
      </c>
      <c r="D18" s="30" t="s">
        <v>619</v>
      </c>
      <c r="E18" s="109">
        <f>'4-13_Расчет погашения кредитов'!E10</f>
        <v>1983932.8868392203</v>
      </c>
      <c r="F18" s="109">
        <f>'4-13_Расчет погашения кредитов'!F10</f>
        <v>1983932.8868392203</v>
      </c>
      <c r="G18" s="109">
        <f>'4-13_Расчет погашения кредитов'!G10</f>
        <v>1487949.6651294152</v>
      </c>
      <c r="H18" s="109">
        <f>'4-13_Расчет погашения кредитов'!H10</f>
        <v>991966.44341961015</v>
      </c>
      <c r="I18" s="109">
        <f>'4-13_Расчет погашения кредитов'!I10</f>
        <v>495983.22170980508</v>
      </c>
      <c r="J18" s="109">
        <f>I18+H18+G18+F18+E18</f>
        <v>6943765.1039372711</v>
      </c>
      <c r="K18" s="8"/>
      <c r="M18" s="21"/>
      <c r="N18" s="156"/>
      <c r="O18" s="156"/>
      <c r="P18" s="156"/>
      <c r="Q18" s="156"/>
      <c r="R18" s="156"/>
      <c r="S18" s="156"/>
      <c r="T18" s="156"/>
      <c r="U18" s="156"/>
      <c r="V18" s="156"/>
      <c r="W18" s="106"/>
      <c r="X18" s="106"/>
    </row>
    <row r="19" spans="2:24" s="33" customFormat="1" ht="12.75" x14ac:dyDescent="0.25">
      <c r="B19" s="8"/>
      <c r="C19" s="157" t="s">
        <v>606</v>
      </c>
      <c r="D19" s="30" t="s">
        <v>607</v>
      </c>
      <c r="E19" s="89"/>
      <c r="F19" s="89"/>
      <c r="G19" s="89"/>
      <c r="H19" s="89"/>
      <c r="I19" s="89"/>
      <c r="J19" s="109">
        <f>I19+H19+G19+F19+E19</f>
        <v>0</v>
      </c>
      <c r="K19" s="8"/>
      <c r="M19" s="35"/>
      <c r="N19" s="156"/>
      <c r="O19" s="156"/>
      <c r="P19" s="156"/>
      <c r="Q19" s="156"/>
      <c r="R19" s="156"/>
      <c r="S19" s="156"/>
      <c r="T19" s="156"/>
      <c r="U19" s="156"/>
      <c r="V19" s="156"/>
      <c r="W19" s="106"/>
      <c r="X19" s="106"/>
    </row>
    <row r="20" spans="2:24" s="33" customFormat="1" ht="12.75" x14ac:dyDescent="0.25">
      <c r="B20" s="8"/>
      <c r="C20" s="158" t="s">
        <v>606</v>
      </c>
      <c r="D20" s="30" t="s">
        <v>620</v>
      </c>
      <c r="E20" s="89"/>
      <c r="F20" s="89"/>
      <c r="G20" s="89"/>
      <c r="H20" s="89"/>
      <c r="I20" s="89"/>
      <c r="J20" s="109">
        <f>I20+H20+G20+F20+E20</f>
        <v>0</v>
      </c>
      <c r="K20" s="8"/>
      <c r="M20" s="35"/>
      <c r="N20" s="156"/>
      <c r="O20" s="156"/>
      <c r="P20" s="156"/>
      <c r="Q20" s="156"/>
      <c r="R20" s="156"/>
      <c r="S20" s="156"/>
      <c r="T20" s="156"/>
      <c r="U20" s="156"/>
      <c r="V20" s="156"/>
      <c r="W20" s="106"/>
      <c r="X20" s="106"/>
    </row>
    <row r="21" spans="2:24" s="33" customFormat="1" ht="12.75" x14ac:dyDescent="0.25">
      <c r="B21" s="8"/>
      <c r="C21" s="155" t="s">
        <v>192</v>
      </c>
      <c r="D21" s="110" t="s">
        <v>622</v>
      </c>
      <c r="E21" s="109">
        <f t="shared" ref="E21:J21" si="1">E22+E23+E24</f>
        <v>0</v>
      </c>
      <c r="F21" s="109">
        <f t="shared" si="1"/>
        <v>174586.09404185138</v>
      </c>
      <c r="G21" s="109">
        <f t="shared" si="1"/>
        <v>130939.57053138853</v>
      </c>
      <c r="H21" s="109">
        <f t="shared" si="1"/>
        <v>87293.047020925689</v>
      </c>
      <c r="I21" s="109">
        <f t="shared" si="1"/>
        <v>43646.523510462845</v>
      </c>
      <c r="J21" s="109">
        <f t="shared" si="1"/>
        <v>436465.23510462843</v>
      </c>
      <c r="K21" s="8"/>
      <c r="M21" s="36"/>
      <c r="N21" s="156"/>
      <c r="O21" s="156"/>
      <c r="P21" s="156"/>
      <c r="Q21" s="156"/>
      <c r="R21" s="156"/>
      <c r="S21" s="156"/>
      <c r="T21" s="156"/>
      <c r="U21" s="156"/>
      <c r="V21" s="156"/>
      <c r="W21" s="106"/>
      <c r="X21" s="106"/>
    </row>
    <row r="22" spans="2:24" s="8" customFormat="1" ht="12.75" x14ac:dyDescent="0.25">
      <c r="C22" s="157" t="s">
        <v>606</v>
      </c>
      <c r="D22" s="30" t="s">
        <v>619</v>
      </c>
      <c r="E22" s="109">
        <f>'4-13_Расчет погашения кредитов'!E11</f>
        <v>0</v>
      </c>
      <c r="F22" s="109">
        <f>'4-13_Расчет погашения кредитов'!F11</f>
        <v>174586.09404185138</v>
      </c>
      <c r="G22" s="109">
        <f>'4-13_Расчет погашения кредитов'!G11</f>
        <v>130939.57053138853</v>
      </c>
      <c r="H22" s="109">
        <f>'4-13_Расчет погашения кредитов'!H11</f>
        <v>87293.047020925689</v>
      </c>
      <c r="I22" s="109">
        <f>'4-13_Расчет погашения кредитов'!I11</f>
        <v>43646.523510462845</v>
      </c>
      <c r="J22" s="109">
        <f t="shared" ref="J22:J44" si="2">E22+F22+G22+H22+I22</f>
        <v>436465.23510462843</v>
      </c>
      <c r="M22" s="13"/>
      <c r="N22" s="156"/>
      <c r="O22" s="156"/>
      <c r="P22" s="156"/>
      <c r="Q22" s="156"/>
      <c r="R22" s="156"/>
      <c r="S22" s="156"/>
      <c r="T22" s="156"/>
      <c r="U22" s="156"/>
      <c r="V22" s="156"/>
      <c r="W22" s="106"/>
      <c r="X22" s="106"/>
    </row>
    <row r="23" spans="2:24" s="29" customFormat="1" ht="16.5" customHeight="1" x14ac:dyDescent="0.15">
      <c r="C23" s="157" t="s">
        <v>606</v>
      </c>
      <c r="D23" s="30" t="s">
        <v>607</v>
      </c>
      <c r="E23" s="89"/>
      <c r="F23" s="89"/>
      <c r="G23" s="89"/>
      <c r="H23" s="89"/>
      <c r="I23" s="89"/>
      <c r="J23" s="109">
        <f>E23+F23+G23+H23+I23</f>
        <v>0</v>
      </c>
      <c r="M23" s="13"/>
      <c r="N23" s="156"/>
      <c r="O23" s="156"/>
      <c r="P23" s="156"/>
      <c r="Q23" s="156"/>
      <c r="R23" s="156"/>
      <c r="S23" s="156"/>
      <c r="T23" s="156"/>
      <c r="U23" s="156"/>
      <c r="V23" s="156"/>
      <c r="W23" s="106"/>
      <c r="X23" s="106"/>
    </row>
    <row r="24" spans="2:24" s="33" customFormat="1" ht="17.25" customHeight="1" x14ac:dyDescent="0.25">
      <c r="B24" s="8"/>
      <c r="C24" s="158" t="s">
        <v>606</v>
      </c>
      <c r="D24" s="30" t="s">
        <v>620</v>
      </c>
      <c r="E24" s="89"/>
      <c r="F24" s="89"/>
      <c r="G24" s="89"/>
      <c r="H24" s="89"/>
      <c r="I24" s="89"/>
      <c r="J24" s="109">
        <f t="shared" si="2"/>
        <v>0</v>
      </c>
      <c r="K24" s="8"/>
      <c r="M24" s="13"/>
      <c r="N24" s="156"/>
      <c r="O24" s="156"/>
      <c r="P24" s="156"/>
      <c r="Q24" s="156"/>
      <c r="R24" s="156"/>
      <c r="S24" s="156"/>
      <c r="T24" s="156"/>
      <c r="U24" s="156"/>
      <c r="V24" s="156"/>
      <c r="W24" s="106"/>
      <c r="X24" s="106"/>
    </row>
    <row r="25" spans="2:24" s="8" customFormat="1" ht="12.75" x14ac:dyDescent="0.25">
      <c r="C25" s="155" t="s">
        <v>195</v>
      </c>
      <c r="D25" s="110" t="s">
        <v>623</v>
      </c>
      <c r="E25" s="109">
        <f>E26+E27+E28</f>
        <v>0</v>
      </c>
      <c r="F25" s="109">
        <f>F26+F27+F28</f>
        <v>0</v>
      </c>
      <c r="G25" s="109">
        <f>G26+G27+G28</f>
        <v>0</v>
      </c>
      <c r="H25" s="109">
        <f>H26+H27+H28</f>
        <v>0</v>
      </c>
      <c r="I25" s="109">
        <f>I26+I27+I28</f>
        <v>0</v>
      </c>
      <c r="J25" s="109">
        <f>E25+F25+G25+H25+I25</f>
        <v>0</v>
      </c>
      <c r="M25" s="13"/>
      <c r="N25" s="156"/>
      <c r="O25" s="156"/>
      <c r="P25" s="156"/>
      <c r="Q25" s="156"/>
      <c r="R25" s="156"/>
      <c r="S25" s="156"/>
      <c r="T25" s="156"/>
      <c r="U25" s="156"/>
      <c r="V25" s="156"/>
      <c r="W25" s="106"/>
      <c r="X25" s="106"/>
    </row>
    <row r="26" spans="2:24" s="9" customFormat="1" ht="29.25" customHeight="1" x14ac:dyDescent="0.25">
      <c r="B26" s="8"/>
      <c r="C26" s="157" t="s">
        <v>606</v>
      </c>
      <c r="D26" s="30" t="s">
        <v>619</v>
      </c>
      <c r="E26" s="109">
        <f>'4-13_Расчет погашения кредитов'!E12</f>
        <v>0</v>
      </c>
      <c r="F26" s="109">
        <f>'4-13_Расчет погашения кредитов'!F12</f>
        <v>0</v>
      </c>
      <c r="G26" s="109">
        <f>'4-13_Расчет погашения кредитов'!G12</f>
        <v>0</v>
      </c>
      <c r="H26" s="109">
        <f>'4-13_Расчет погашения кредитов'!H12</f>
        <v>0</v>
      </c>
      <c r="I26" s="109">
        <f>'4-13_Расчет погашения кредитов'!I12</f>
        <v>0</v>
      </c>
      <c r="J26" s="109">
        <f>E26+F26+G26+H26+I26</f>
        <v>0</v>
      </c>
      <c r="K26" s="6"/>
      <c r="M26" s="13"/>
      <c r="N26" s="156"/>
      <c r="O26" s="156"/>
      <c r="P26" s="156"/>
      <c r="Q26" s="156"/>
      <c r="R26" s="156"/>
      <c r="S26" s="156"/>
      <c r="T26" s="156"/>
      <c r="U26" s="156"/>
      <c r="V26" s="156"/>
      <c r="W26" s="106"/>
      <c r="X26" s="106"/>
    </row>
    <row r="27" spans="2:24" s="33" customFormat="1" ht="12.75" x14ac:dyDescent="0.25">
      <c r="B27" s="8"/>
      <c r="C27" s="157" t="s">
        <v>606</v>
      </c>
      <c r="D27" s="30" t="s">
        <v>607</v>
      </c>
      <c r="E27" s="89"/>
      <c r="F27" s="89"/>
      <c r="G27" s="89"/>
      <c r="H27" s="89"/>
      <c r="I27" s="89"/>
      <c r="J27" s="109">
        <f t="shared" si="2"/>
        <v>0</v>
      </c>
      <c r="K27" s="8"/>
      <c r="M27" s="13"/>
      <c r="N27" s="156"/>
      <c r="O27" s="156"/>
      <c r="P27" s="156"/>
      <c r="Q27" s="156"/>
      <c r="R27" s="156"/>
      <c r="S27" s="156"/>
      <c r="T27" s="156"/>
      <c r="U27" s="156"/>
      <c r="V27" s="156"/>
      <c r="W27" s="106"/>
      <c r="X27" s="106"/>
    </row>
    <row r="28" spans="2:24" s="33" customFormat="1" ht="12.75" x14ac:dyDescent="0.25">
      <c r="B28" s="8"/>
      <c r="C28" s="158" t="s">
        <v>606</v>
      </c>
      <c r="D28" s="30" t="s">
        <v>620</v>
      </c>
      <c r="E28" s="89"/>
      <c r="F28" s="89"/>
      <c r="G28" s="89"/>
      <c r="H28" s="89"/>
      <c r="I28" s="89"/>
      <c r="J28" s="109">
        <f t="shared" si="2"/>
        <v>0</v>
      </c>
      <c r="K28" s="8"/>
      <c r="M28" s="13"/>
      <c r="N28" s="156"/>
      <c r="O28" s="156"/>
      <c r="P28" s="156"/>
      <c r="Q28" s="156"/>
      <c r="R28" s="156"/>
      <c r="S28" s="156"/>
      <c r="T28" s="156"/>
      <c r="U28" s="156"/>
      <c r="V28" s="156"/>
      <c r="W28" s="106"/>
      <c r="X28" s="106"/>
    </row>
    <row r="29" spans="2:24" s="33" customFormat="1" ht="12.75" x14ac:dyDescent="0.25">
      <c r="B29" s="8"/>
      <c r="C29" s="155" t="s">
        <v>257</v>
      </c>
      <c r="D29" s="110" t="s">
        <v>608</v>
      </c>
      <c r="E29" s="109">
        <f>E30+E31+E32</f>
        <v>0</v>
      </c>
      <c r="F29" s="109">
        <f>F30+F31+F32</f>
        <v>495983.22170980508</v>
      </c>
      <c r="G29" s="109">
        <f>G30+G31+G32</f>
        <v>495983.22170980508</v>
      </c>
      <c r="H29" s="109">
        <f>H30+H31+H32</f>
        <v>495983.22170980508</v>
      </c>
      <c r="I29" s="109">
        <f>I30+I31+I32</f>
        <v>495983.22170980508</v>
      </c>
      <c r="J29" s="109">
        <f t="shared" si="2"/>
        <v>1983932.8868392203</v>
      </c>
      <c r="K29" s="8"/>
      <c r="M29" s="13"/>
      <c r="N29" s="156"/>
      <c r="O29" s="156"/>
      <c r="P29" s="156"/>
      <c r="Q29" s="156"/>
      <c r="R29" s="156"/>
      <c r="S29" s="156"/>
      <c r="T29" s="156"/>
      <c r="U29" s="156"/>
      <c r="V29" s="156"/>
      <c r="W29" s="106"/>
      <c r="X29" s="106"/>
    </row>
    <row r="30" spans="2:24" s="33" customFormat="1" ht="12.75" x14ac:dyDescent="0.25">
      <c r="B30" s="8"/>
      <c r="C30" s="157" t="s">
        <v>606</v>
      </c>
      <c r="D30" s="30" t="s">
        <v>619</v>
      </c>
      <c r="E30" s="109">
        <f>'4-13_Расчет погашения кредитов'!E19</f>
        <v>0</v>
      </c>
      <c r="F30" s="109">
        <f>'4-13_Расчет погашения кредитов'!F19</f>
        <v>495983.22170980508</v>
      </c>
      <c r="G30" s="109">
        <f>'4-13_Расчет погашения кредитов'!G19</f>
        <v>495983.22170980508</v>
      </c>
      <c r="H30" s="109">
        <f>'4-13_Расчет погашения кредитов'!H19</f>
        <v>495983.22170980508</v>
      </c>
      <c r="I30" s="109">
        <f>'4-13_Расчет погашения кредитов'!I19</f>
        <v>495983.22170980508</v>
      </c>
      <c r="J30" s="109">
        <f t="shared" si="2"/>
        <v>1983932.8868392203</v>
      </c>
      <c r="K30" s="8"/>
      <c r="M30" s="21"/>
      <c r="N30" s="156"/>
      <c r="O30" s="156"/>
      <c r="P30" s="156"/>
      <c r="Q30" s="156"/>
      <c r="R30" s="156"/>
      <c r="S30" s="156"/>
      <c r="T30" s="156"/>
      <c r="U30" s="156"/>
      <c r="V30" s="156"/>
      <c r="W30" s="106"/>
      <c r="X30" s="106"/>
    </row>
    <row r="31" spans="2:24" s="29" customFormat="1" ht="12.75" x14ac:dyDescent="0.15">
      <c r="C31" s="157" t="s">
        <v>606</v>
      </c>
      <c r="D31" s="30" t="s">
        <v>607</v>
      </c>
      <c r="E31" s="89"/>
      <c r="F31" s="89"/>
      <c r="G31" s="89"/>
      <c r="H31" s="89"/>
      <c r="I31" s="89"/>
      <c r="J31" s="109">
        <f t="shared" si="2"/>
        <v>0</v>
      </c>
      <c r="M31" s="21"/>
      <c r="N31" s="156"/>
      <c r="O31" s="156"/>
      <c r="P31" s="156"/>
      <c r="Q31" s="156"/>
      <c r="R31" s="156"/>
      <c r="S31" s="156"/>
      <c r="T31" s="156"/>
      <c r="U31" s="156"/>
      <c r="V31" s="156"/>
      <c r="W31" s="106"/>
      <c r="X31" s="106"/>
    </row>
    <row r="32" spans="2:24" s="33" customFormat="1" ht="17.25" customHeight="1" x14ac:dyDescent="0.25">
      <c r="B32" s="8"/>
      <c r="C32" s="158" t="s">
        <v>606</v>
      </c>
      <c r="D32" s="30" t="s">
        <v>620</v>
      </c>
      <c r="E32" s="89"/>
      <c r="F32" s="89"/>
      <c r="G32" s="89"/>
      <c r="H32" s="89"/>
      <c r="I32" s="89"/>
      <c r="J32" s="109">
        <f t="shared" si="2"/>
        <v>0</v>
      </c>
      <c r="K32" s="8"/>
      <c r="M32" s="21"/>
      <c r="N32" s="156"/>
      <c r="O32" s="156"/>
      <c r="P32" s="156"/>
      <c r="Q32" s="156"/>
      <c r="R32" s="156"/>
      <c r="S32" s="156"/>
      <c r="T32" s="156"/>
      <c r="U32" s="156"/>
      <c r="V32" s="156"/>
      <c r="W32" s="106"/>
      <c r="X32" s="106"/>
    </row>
    <row r="33" spans="2:24" s="8" customFormat="1" ht="12.75" x14ac:dyDescent="0.25">
      <c r="C33" s="155" t="s">
        <v>200</v>
      </c>
      <c r="D33" s="110" t="s">
        <v>609</v>
      </c>
      <c r="E33" s="109">
        <f>E34+E35+E36</f>
        <v>0</v>
      </c>
      <c r="F33" s="109">
        <f>F34+F35+F36</f>
        <v>174586.09404185138</v>
      </c>
      <c r="G33" s="109">
        <f>G34+G35+G36</f>
        <v>130939.57053138853</v>
      </c>
      <c r="H33" s="109">
        <f>H34+H35+H36</f>
        <v>87293.047020925689</v>
      </c>
      <c r="I33" s="109">
        <f>I34+I35+I36</f>
        <v>43646.523510462845</v>
      </c>
      <c r="J33" s="109">
        <f t="shared" si="2"/>
        <v>436465.23510462843</v>
      </c>
      <c r="M33" s="4"/>
      <c r="N33" s="156"/>
      <c r="O33" s="156"/>
      <c r="P33" s="156"/>
      <c r="Q33" s="156"/>
      <c r="R33" s="156"/>
      <c r="S33" s="156"/>
      <c r="T33" s="156"/>
      <c r="U33" s="156"/>
      <c r="V33" s="156"/>
      <c r="W33" s="106"/>
      <c r="X33" s="106"/>
    </row>
    <row r="34" spans="2:24" s="9" customFormat="1" ht="12.75" x14ac:dyDescent="0.25">
      <c r="B34" s="8"/>
      <c r="C34" s="157" t="s">
        <v>606</v>
      </c>
      <c r="D34" s="30" t="s">
        <v>619</v>
      </c>
      <c r="E34" s="109">
        <f>'4-13_Расчет погашения кредитов'!E20</f>
        <v>0</v>
      </c>
      <c r="F34" s="109">
        <f>'4-13_Расчет погашения кредитов'!F20</f>
        <v>174586.09404185138</v>
      </c>
      <c r="G34" s="109">
        <f>'4-13_Расчет погашения кредитов'!G20</f>
        <v>130939.57053138853</v>
      </c>
      <c r="H34" s="109">
        <f>'4-13_Расчет погашения кредитов'!H20</f>
        <v>87293.047020925689</v>
      </c>
      <c r="I34" s="109">
        <f>'4-13_Расчет погашения кредитов'!I20</f>
        <v>43646.523510462845</v>
      </c>
      <c r="J34" s="109">
        <f t="shared" si="2"/>
        <v>436465.23510462843</v>
      </c>
      <c r="K34" s="6"/>
      <c r="M34" s="4"/>
      <c r="N34" s="156"/>
      <c r="O34" s="156"/>
      <c r="P34" s="156"/>
      <c r="Q34" s="156"/>
      <c r="R34" s="156"/>
      <c r="S34" s="156"/>
      <c r="T34" s="156"/>
      <c r="U34" s="156"/>
      <c r="V34" s="156"/>
      <c r="W34" s="106"/>
      <c r="X34" s="106"/>
    </row>
    <row r="35" spans="2:24" s="33" customFormat="1" ht="12.75" x14ac:dyDescent="0.25">
      <c r="B35" s="8"/>
      <c r="C35" s="157" t="s">
        <v>606</v>
      </c>
      <c r="D35" s="30" t="s">
        <v>607</v>
      </c>
      <c r="E35" s="89"/>
      <c r="F35" s="89"/>
      <c r="G35" s="89"/>
      <c r="H35" s="89"/>
      <c r="I35" s="89"/>
      <c r="J35" s="109">
        <f t="shared" si="2"/>
        <v>0</v>
      </c>
      <c r="K35" s="8"/>
      <c r="M35" s="13"/>
      <c r="N35" s="156"/>
      <c r="O35" s="156"/>
      <c r="P35" s="156"/>
      <c r="Q35" s="156"/>
      <c r="R35" s="156"/>
      <c r="S35" s="156"/>
      <c r="T35" s="156"/>
      <c r="U35" s="156"/>
      <c r="V35" s="156"/>
      <c r="W35" s="106"/>
      <c r="X35" s="106"/>
    </row>
    <row r="36" spans="2:24" s="33" customFormat="1" ht="12.75" x14ac:dyDescent="0.25">
      <c r="B36" s="8"/>
      <c r="C36" s="158" t="s">
        <v>606</v>
      </c>
      <c r="D36" s="30" t="s">
        <v>620</v>
      </c>
      <c r="E36" s="89"/>
      <c r="F36" s="89"/>
      <c r="G36" s="89"/>
      <c r="H36" s="89"/>
      <c r="I36" s="89"/>
      <c r="J36" s="109">
        <f t="shared" si="2"/>
        <v>0</v>
      </c>
      <c r="K36" s="8"/>
      <c r="M36" s="13"/>
      <c r="N36" s="156"/>
      <c r="O36" s="156"/>
      <c r="P36" s="156"/>
      <c r="Q36" s="156"/>
      <c r="R36" s="156"/>
      <c r="S36" s="156"/>
      <c r="T36" s="156"/>
      <c r="U36" s="156"/>
      <c r="V36" s="156"/>
      <c r="W36" s="106"/>
      <c r="X36" s="106"/>
    </row>
    <row r="37" spans="2:24" s="33" customFormat="1" ht="12.75" x14ac:dyDescent="0.25">
      <c r="B37" s="8"/>
      <c r="C37" s="155" t="s">
        <v>202</v>
      </c>
      <c r="D37" s="110" t="s">
        <v>624</v>
      </c>
      <c r="E37" s="109">
        <f>E38+E39+E40</f>
        <v>0</v>
      </c>
      <c r="F37" s="109">
        <f>F38+F39+F40</f>
        <v>0</v>
      </c>
      <c r="G37" s="109">
        <f>G38+G39+G40</f>
        <v>0</v>
      </c>
      <c r="H37" s="109">
        <f>H38+H39+H40</f>
        <v>0</v>
      </c>
      <c r="I37" s="109">
        <f>I38+I39+I40</f>
        <v>0</v>
      </c>
      <c r="J37" s="109">
        <f t="shared" si="2"/>
        <v>0</v>
      </c>
      <c r="K37" s="8"/>
      <c r="M37" s="13"/>
      <c r="N37" s="156"/>
      <c r="O37" s="156"/>
      <c r="P37" s="156"/>
      <c r="Q37" s="156"/>
      <c r="R37" s="156"/>
      <c r="S37" s="156"/>
      <c r="T37" s="156"/>
      <c r="U37" s="156"/>
      <c r="V37" s="156"/>
      <c r="W37" s="106"/>
      <c r="X37" s="106"/>
    </row>
    <row r="38" spans="2:24" s="33" customFormat="1" ht="12.75" x14ac:dyDescent="0.25">
      <c r="B38" s="8"/>
      <c r="C38" s="157" t="s">
        <v>606</v>
      </c>
      <c r="D38" s="110" t="s">
        <v>619</v>
      </c>
      <c r="E38" s="109">
        <f>'4-13_Расчет погашения кредитов'!E21</f>
        <v>0</v>
      </c>
      <c r="F38" s="109">
        <f>'4-13_Расчет погашения кредитов'!F21</f>
        <v>0</v>
      </c>
      <c r="G38" s="109">
        <f>'4-13_Расчет погашения кредитов'!G21</f>
        <v>0</v>
      </c>
      <c r="H38" s="109">
        <f>'4-13_Расчет погашения кредитов'!H21</f>
        <v>0</v>
      </c>
      <c r="I38" s="109">
        <f>'4-13_Расчет погашения кредитов'!I21</f>
        <v>0</v>
      </c>
      <c r="J38" s="109">
        <f t="shared" si="2"/>
        <v>0</v>
      </c>
      <c r="K38" s="8"/>
      <c r="M38" s="13"/>
      <c r="N38" s="156"/>
      <c r="O38" s="156"/>
      <c r="P38" s="156"/>
      <c r="Q38" s="156"/>
      <c r="R38" s="156"/>
      <c r="S38" s="156"/>
      <c r="T38" s="156"/>
      <c r="U38" s="156"/>
      <c r="V38" s="156"/>
      <c r="W38" s="106"/>
      <c r="X38" s="106"/>
    </row>
    <row r="39" spans="2:24" s="29" customFormat="1" ht="16.5" customHeight="1" x14ac:dyDescent="0.15">
      <c r="C39" s="157" t="s">
        <v>606</v>
      </c>
      <c r="D39" s="110" t="s">
        <v>607</v>
      </c>
      <c r="E39" s="89"/>
      <c r="F39" s="89"/>
      <c r="G39" s="89"/>
      <c r="H39" s="89"/>
      <c r="I39" s="89"/>
      <c r="J39" s="109">
        <f t="shared" si="2"/>
        <v>0</v>
      </c>
      <c r="M39" s="21"/>
      <c r="N39" s="156"/>
      <c r="O39" s="156"/>
      <c r="P39" s="156"/>
      <c r="Q39" s="156"/>
      <c r="R39" s="156"/>
      <c r="S39" s="156"/>
      <c r="T39" s="156"/>
      <c r="U39" s="156"/>
      <c r="V39" s="156"/>
      <c r="W39" s="106"/>
      <c r="X39" s="106"/>
    </row>
    <row r="40" spans="2:24" s="33" customFormat="1" ht="17.25" customHeight="1" x14ac:dyDescent="0.25">
      <c r="B40" s="8"/>
      <c r="C40" s="158" t="s">
        <v>606</v>
      </c>
      <c r="D40" s="110" t="s">
        <v>620</v>
      </c>
      <c r="E40" s="89"/>
      <c r="F40" s="89"/>
      <c r="G40" s="89"/>
      <c r="H40" s="89"/>
      <c r="I40" s="89"/>
      <c r="J40" s="109">
        <f t="shared" si="2"/>
        <v>0</v>
      </c>
      <c r="K40" s="8"/>
      <c r="M40" s="21"/>
      <c r="N40" s="156"/>
      <c r="O40" s="156"/>
      <c r="P40" s="156"/>
      <c r="Q40" s="156"/>
      <c r="R40" s="156"/>
      <c r="S40" s="156"/>
      <c r="T40" s="156"/>
      <c r="U40" s="156"/>
      <c r="V40" s="156"/>
      <c r="W40" s="106"/>
      <c r="X40" s="106"/>
    </row>
    <row r="41" spans="2:24" s="8" customFormat="1" ht="25.5" x14ac:dyDescent="0.25">
      <c r="C41" s="155" t="s">
        <v>204</v>
      </c>
      <c r="D41" s="110" t="s">
        <v>625</v>
      </c>
      <c r="E41" s="109">
        <f>E42+E43+E44</f>
        <v>0</v>
      </c>
      <c r="F41" s="109">
        <f>F42+F43+F44</f>
        <v>670569.31575165642</v>
      </c>
      <c r="G41" s="109">
        <f>G42+G43+G44</f>
        <v>626922.79224119359</v>
      </c>
      <c r="H41" s="109">
        <f>H42+H43+H44</f>
        <v>583276.26873073075</v>
      </c>
      <c r="I41" s="109">
        <f>I42+I43+I44</f>
        <v>539629.74522026791</v>
      </c>
      <c r="J41" s="109">
        <f t="shared" si="2"/>
        <v>2420398.1219438487</v>
      </c>
      <c r="M41" s="21"/>
      <c r="N41" s="156"/>
      <c r="O41" s="156"/>
      <c r="P41" s="156"/>
      <c r="Q41" s="156"/>
      <c r="R41" s="156"/>
      <c r="S41" s="156"/>
      <c r="T41" s="156"/>
      <c r="U41" s="156"/>
      <c r="V41" s="156"/>
      <c r="W41" s="106"/>
      <c r="X41" s="106"/>
    </row>
    <row r="42" spans="2:24" s="33" customFormat="1" ht="12.75" x14ac:dyDescent="0.25">
      <c r="B42" s="8"/>
      <c r="C42" s="157"/>
      <c r="D42" s="30" t="s">
        <v>619</v>
      </c>
      <c r="E42" s="109">
        <f>E30+E34+E38</f>
        <v>0</v>
      </c>
      <c r="F42" s="109">
        <f t="shared" ref="E42:J44" si="3">F30+F34+F38</f>
        <v>670569.31575165642</v>
      </c>
      <c r="G42" s="109">
        <f t="shared" si="3"/>
        <v>626922.79224119359</v>
      </c>
      <c r="H42" s="109">
        <f t="shared" si="3"/>
        <v>583276.26873073075</v>
      </c>
      <c r="I42" s="109">
        <f t="shared" si="3"/>
        <v>539629.74522026791</v>
      </c>
      <c r="J42" s="109">
        <f t="shared" si="2"/>
        <v>2420398.1219438487</v>
      </c>
      <c r="K42" s="8"/>
      <c r="M42" s="21"/>
      <c r="N42" s="156"/>
      <c r="O42" s="156"/>
      <c r="P42" s="156"/>
      <c r="Q42" s="156"/>
      <c r="R42" s="156"/>
      <c r="S42" s="156"/>
      <c r="T42" s="156"/>
      <c r="U42" s="156"/>
      <c r="V42" s="156"/>
      <c r="W42" s="106"/>
      <c r="X42" s="106"/>
    </row>
    <row r="43" spans="2:24" s="33" customFormat="1" ht="12.75" x14ac:dyDescent="0.25">
      <c r="B43" s="8"/>
      <c r="C43" s="157"/>
      <c r="D43" s="30" t="s">
        <v>607</v>
      </c>
      <c r="E43" s="109">
        <f>E31+E35+E39</f>
        <v>0</v>
      </c>
      <c r="F43" s="109">
        <f t="shared" si="3"/>
        <v>0</v>
      </c>
      <c r="G43" s="109">
        <f t="shared" si="3"/>
        <v>0</v>
      </c>
      <c r="H43" s="109">
        <f t="shared" si="3"/>
        <v>0</v>
      </c>
      <c r="I43" s="109">
        <f t="shared" si="3"/>
        <v>0</v>
      </c>
      <c r="J43" s="109">
        <f t="shared" si="2"/>
        <v>0</v>
      </c>
      <c r="K43" s="8"/>
      <c r="M43" s="21"/>
      <c r="N43" s="156"/>
      <c r="O43" s="156"/>
      <c r="P43" s="156"/>
      <c r="Q43" s="156"/>
      <c r="R43" s="156"/>
      <c r="S43" s="156"/>
      <c r="T43" s="156"/>
      <c r="U43" s="156"/>
      <c r="V43" s="156"/>
      <c r="W43" s="106"/>
      <c r="X43" s="106"/>
    </row>
    <row r="44" spans="2:24" s="33" customFormat="1" ht="12.75" x14ac:dyDescent="0.25">
      <c r="B44" s="8"/>
      <c r="C44" s="158"/>
      <c r="D44" s="30" t="s">
        <v>620</v>
      </c>
      <c r="E44" s="109">
        <f t="shared" si="3"/>
        <v>0</v>
      </c>
      <c r="F44" s="109">
        <f t="shared" si="3"/>
        <v>0</v>
      </c>
      <c r="G44" s="109">
        <f t="shared" si="3"/>
        <v>0</v>
      </c>
      <c r="H44" s="109">
        <f t="shared" si="3"/>
        <v>0</v>
      </c>
      <c r="I44" s="109">
        <f t="shared" si="3"/>
        <v>0</v>
      </c>
      <c r="J44" s="109">
        <f t="shared" si="2"/>
        <v>0</v>
      </c>
      <c r="K44" s="8"/>
      <c r="M44" s="21"/>
      <c r="N44" s="156"/>
      <c r="O44" s="156"/>
      <c r="P44" s="156"/>
      <c r="Q44" s="156"/>
      <c r="R44" s="156"/>
      <c r="S44" s="156"/>
      <c r="T44" s="156"/>
      <c r="U44" s="156"/>
      <c r="V44" s="156"/>
      <c r="W44" s="106"/>
      <c r="X44" s="106"/>
    </row>
    <row r="45" spans="2:24" s="33" customFormat="1" ht="12.75" x14ac:dyDescent="0.25">
      <c r="B45" s="8"/>
      <c r="C45" s="155" t="s">
        <v>206</v>
      </c>
      <c r="D45" s="110" t="s">
        <v>612</v>
      </c>
      <c r="E45" s="109">
        <f>E46+E47+E48</f>
        <v>1983932.8868392203</v>
      </c>
      <c r="F45" s="109">
        <f>F46+F47+F48</f>
        <v>1487949.6651294152</v>
      </c>
      <c r="G45" s="109">
        <f>G46+G47+G48</f>
        <v>991966.44341961015</v>
      </c>
      <c r="H45" s="109">
        <f>H46+H47+H48</f>
        <v>495983.22170980508</v>
      </c>
      <c r="I45" s="109">
        <f>I46+I47+I48</f>
        <v>0</v>
      </c>
      <c r="J45" s="89" t="s">
        <v>593</v>
      </c>
      <c r="K45" s="8"/>
      <c r="M45" s="21"/>
      <c r="N45" s="156"/>
      <c r="O45" s="156"/>
      <c r="P45" s="156"/>
      <c r="Q45" s="156"/>
      <c r="R45" s="156"/>
      <c r="S45" s="156"/>
      <c r="T45" s="156"/>
      <c r="U45" s="156"/>
      <c r="V45" s="156"/>
      <c r="W45" s="106"/>
      <c r="X45" s="106"/>
    </row>
    <row r="46" spans="2:24" s="29" customFormat="1" ht="16.5" customHeight="1" x14ac:dyDescent="0.15">
      <c r="C46" s="157" t="s">
        <v>606</v>
      </c>
      <c r="D46" s="30" t="s">
        <v>619</v>
      </c>
      <c r="E46" s="109">
        <f>'4-13_Расчет погашения кредитов'!E23</f>
        <v>1983932.8868392203</v>
      </c>
      <c r="F46" s="109">
        <f>'4-13_Расчет погашения кредитов'!F23</f>
        <v>1487949.6651294152</v>
      </c>
      <c r="G46" s="109">
        <f>'4-13_Расчет погашения кредитов'!G23</f>
        <v>991966.44341961015</v>
      </c>
      <c r="H46" s="109">
        <f>'4-13_Расчет погашения кредитов'!H23</f>
        <v>495983.22170980508</v>
      </c>
      <c r="I46" s="109">
        <f>'4-13_Расчет погашения кредитов'!I23</f>
        <v>0</v>
      </c>
      <c r="J46" s="89" t="s">
        <v>593</v>
      </c>
      <c r="M46" s="21"/>
      <c r="N46" s="156"/>
      <c r="O46" s="156"/>
      <c r="P46" s="156"/>
      <c r="Q46" s="156"/>
      <c r="R46" s="156"/>
      <c r="S46" s="156"/>
      <c r="T46" s="156"/>
      <c r="U46" s="156"/>
      <c r="V46" s="156"/>
      <c r="W46" s="106"/>
      <c r="X46" s="106"/>
    </row>
    <row r="47" spans="2:24" s="33" customFormat="1" ht="12.75" x14ac:dyDescent="0.25">
      <c r="B47" s="8"/>
      <c r="C47" s="157" t="s">
        <v>606</v>
      </c>
      <c r="D47" s="30" t="s">
        <v>607</v>
      </c>
      <c r="E47" s="89"/>
      <c r="F47" s="89"/>
      <c r="G47" s="89"/>
      <c r="H47" s="89"/>
      <c r="I47" s="89"/>
      <c r="J47" s="89" t="s">
        <v>593</v>
      </c>
      <c r="K47" s="8"/>
      <c r="M47" s="21"/>
      <c r="N47" s="156"/>
      <c r="O47" s="156"/>
      <c r="P47" s="156"/>
      <c r="Q47" s="156"/>
      <c r="R47" s="156"/>
      <c r="S47" s="156"/>
      <c r="T47" s="156"/>
      <c r="U47" s="156"/>
      <c r="V47" s="156"/>
      <c r="W47" s="106"/>
      <c r="X47" s="106"/>
    </row>
    <row r="48" spans="2:24" s="8" customFormat="1" ht="12.75" x14ac:dyDescent="0.25">
      <c r="C48" s="158" t="s">
        <v>208</v>
      </c>
      <c r="D48" s="30" t="s">
        <v>620</v>
      </c>
      <c r="E48" s="89"/>
      <c r="F48" s="89"/>
      <c r="G48" s="89"/>
      <c r="H48" s="89"/>
      <c r="I48" s="89"/>
      <c r="J48" s="89" t="s">
        <v>593</v>
      </c>
      <c r="M48" s="4"/>
      <c r="N48" s="156"/>
      <c r="O48" s="156"/>
      <c r="P48" s="156"/>
      <c r="Q48" s="156"/>
      <c r="R48" s="156"/>
      <c r="S48" s="156"/>
      <c r="T48" s="156"/>
      <c r="U48" s="156"/>
      <c r="V48" s="156"/>
      <c r="W48" s="106"/>
      <c r="X48" s="106"/>
    </row>
    <row r="49" spans="1:24" s="9" customFormat="1" ht="12.75" x14ac:dyDescent="0.25">
      <c r="B49" s="8"/>
      <c r="C49" s="155" t="s">
        <v>208</v>
      </c>
      <c r="D49" s="110" t="s">
        <v>626</v>
      </c>
      <c r="E49" s="109">
        <f>E50+E51+E52</f>
        <v>0</v>
      </c>
      <c r="F49" s="109">
        <f>F50+F51+F52</f>
        <v>0</v>
      </c>
      <c r="G49" s="109">
        <f>G50+G51+G52</f>
        <v>0</v>
      </c>
      <c r="H49" s="109">
        <f>H50+H51+H52</f>
        <v>0</v>
      </c>
      <c r="I49" s="109">
        <f>I50+I51+I52</f>
        <v>0</v>
      </c>
      <c r="J49" s="109">
        <f>E49+F49+G49+H49+I49</f>
        <v>0</v>
      </c>
      <c r="K49" s="6"/>
      <c r="M49" s="4"/>
      <c r="N49" s="156"/>
      <c r="O49" s="156"/>
      <c r="P49" s="156"/>
      <c r="Q49" s="156"/>
      <c r="R49" s="156"/>
      <c r="S49" s="156"/>
      <c r="T49" s="156"/>
      <c r="U49" s="156"/>
      <c r="V49" s="156"/>
      <c r="W49" s="106"/>
      <c r="X49" s="106"/>
    </row>
    <row r="50" spans="1:24" s="33" customFormat="1" ht="12.75" x14ac:dyDescent="0.25">
      <c r="B50" s="8"/>
      <c r="C50" s="157"/>
      <c r="D50" s="30" t="s">
        <v>619</v>
      </c>
      <c r="E50" s="109">
        <f>'4-13_Расчет погашения кредитов'!E24</f>
        <v>0</v>
      </c>
      <c r="F50" s="109">
        <f>'4-13_Расчет погашения кредитов'!F24</f>
        <v>0</v>
      </c>
      <c r="G50" s="109">
        <f>'4-13_Расчет погашения кредитов'!G24</f>
        <v>0</v>
      </c>
      <c r="H50" s="109">
        <f>'4-13_Расчет погашения кредитов'!H24</f>
        <v>0</v>
      </c>
      <c r="I50" s="109">
        <f>'4-13_Расчет погашения кредитов'!I24</f>
        <v>0</v>
      </c>
      <c r="J50" s="109">
        <f>E50+F50+G50+H50+I50</f>
        <v>0</v>
      </c>
      <c r="K50" s="8"/>
      <c r="M50" s="4"/>
      <c r="N50" s="156"/>
      <c r="O50" s="156"/>
      <c r="P50" s="156"/>
      <c r="Q50" s="156"/>
      <c r="R50" s="156"/>
      <c r="S50" s="156"/>
      <c r="T50" s="156"/>
      <c r="U50" s="156"/>
      <c r="V50" s="156"/>
      <c r="W50" s="106"/>
      <c r="X50" s="106"/>
    </row>
    <row r="51" spans="1:24" s="33" customFormat="1" ht="12.75" x14ac:dyDescent="0.25">
      <c r="B51" s="8"/>
      <c r="C51" s="157"/>
      <c r="D51" s="30" t="s">
        <v>607</v>
      </c>
      <c r="E51" s="89"/>
      <c r="F51" s="89"/>
      <c r="G51" s="89"/>
      <c r="H51" s="89"/>
      <c r="I51" s="89"/>
      <c r="J51" s="109">
        <f>E51+F51+G51+H51+I51</f>
        <v>0</v>
      </c>
      <c r="K51" s="8"/>
      <c r="M51" s="4"/>
      <c r="N51" s="156"/>
      <c r="O51" s="156"/>
      <c r="P51" s="156"/>
      <c r="Q51" s="156"/>
      <c r="R51" s="156"/>
      <c r="S51" s="156"/>
      <c r="T51" s="156"/>
      <c r="U51" s="156"/>
      <c r="V51" s="156"/>
      <c r="W51" s="106"/>
      <c r="X51" s="106"/>
    </row>
    <row r="52" spans="1:24" s="33" customFormat="1" ht="12.75" x14ac:dyDescent="0.25">
      <c r="B52" s="8"/>
      <c r="C52" s="158"/>
      <c r="D52" s="30" t="s">
        <v>620</v>
      </c>
      <c r="E52" s="89"/>
      <c r="F52" s="89"/>
      <c r="G52" s="89"/>
      <c r="H52" s="89"/>
      <c r="I52" s="89"/>
      <c r="J52" s="109">
        <f>E52+F52+G52+H52+I52</f>
        <v>0</v>
      </c>
      <c r="K52" s="8"/>
      <c r="M52" s="4"/>
      <c r="N52" s="156"/>
      <c r="O52" s="156"/>
      <c r="P52" s="156"/>
      <c r="Q52" s="156"/>
      <c r="R52" s="156"/>
      <c r="S52" s="156"/>
      <c r="T52" s="156"/>
      <c r="U52" s="156"/>
      <c r="V52" s="156"/>
      <c r="W52" s="106"/>
      <c r="X52" s="106"/>
    </row>
    <row r="53" spans="1:24" s="33" customFormat="1" ht="12.75" customHeight="1" x14ac:dyDescent="0.25">
      <c r="B53" s="8"/>
      <c r="C53" s="90" t="s">
        <v>627</v>
      </c>
      <c r="D53" s="91"/>
      <c r="E53" s="91"/>
      <c r="F53" s="89" t="s">
        <v>593</v>
      </c>
      <c r="G53" s="89" t="s">
        <v>593</v>
      </c>
      <c r="H53" s="89" t="s">
        <v>593</v>
      </c>
      <c r="I53" s="89" t="s">
        <v>593</v>
      </c>
      <c r="J53" s="89" t="s">
        <v>593</v>
      </c>
      <c r="K53" s="8"/>
      <c r="M53" s="4"/>
      <c r="N53" s="156"/>
      <c r="O53" s="156"/>
      <c r="P53" s="156"/>
      <c r="Q53" s="156"/>
      <c r="R53" s="156"/>
      <c r="S53" s="156"/>
      <c r="T53" s="156"/>
      <c r="U53" s="156"/>
      <c r="V53" s="156"/>
      <c r="W53" s="106"/>
      <c r="X53" s="106"/>
    </row>
    <row r="54" spans="1:24" s="8" customFormat="1" ht="12.75" x14ac:dyDescent="0.25">
      <c r="C54" s="155" t="s">
        <v>271</v>
      </c>
      <c r="D54" s="110" t="s">
        <v>628</v>
      </c>
      <c r="E54" s="109">
        <f>E55+E56+E57</f>
        <v>0</v>
      </c>
      <c r="F54" s="89" t="s">
        <v>593</v>
      </c>
      <c r="G54" s="89" t="s">
        <v>593</v>
      </c>
      <c r="H54" s="89" t="s">
        <v>593</v>
      </c>
      <c r="I54" s="89" t="s">
        <v>593</v>
      </c>
      <c r="J54" s="89" t="s">
        <v>593</v>
      </c>
      <c r="M54" s="4"/>
      <c r="N54" s="156"/>
      <c r="O54" s="156"/>
      <c r="P54" s="156"/>
      <c r="Q54" s="156"/>
      <c r="R54" s="156"/>
      <c r="S54" s="156"/>
      <c r="T54" s="156"/>
      <c r="U54" s="156"/>
      <c r="V54" s="156"/>
      <c r="W54" s="106"/>
      <c r="X54" s="106"/>
    </row>
    <row r="55" spans="1:24" s="8" customFormat="1" ht="12.75" x14ac:dyDescent="0.25">
      <c r="A55" s="108"/>
      <c r="C55" s="157" t="s">
        <v>271</v>
      </c>
      <c r="D55" s="30" t="s">
        <v>619</v>
      </c>
      <c r="E55" s="109"/>
      <c r="F55" s="109"/>
      <c r="G55" s="109"/>
      <c r="H55" s="109"/>
      <c r="I55" s="109"/>
      <c r="J55" s="109"/>
      <c r="M55" s="4"/>
      <c r="N55" s="156"/>
      <c r="O55" s="156"/>
      <c r="P55" s="156"/>
      <c r="Q55" s="156"/>
      <c r="R55" s="156"/>
      <c r="S55" s="156"/>
      <c r="T55" s="156"/>
      <c r="U55" s="156"/>
      <c r="V55" s="156"/>
      <c r="W55" s="106"/>
      <c r="X55" s="106"/>
    </row>
    <row r="56" spans="1:24" s="33" customFormat="1" ht="12.75" x14ac:dyDescent="0.25">
      <c r="B56" s="8"/>
      <c r="C56" s="157" t="s">
        <v>606</v>
      </c>
      <c r="D56" s="30" t="s">
        <v>607</v>
      </c>
      <c r="E56" s="109"/>
      <c r="F56" s="109"/>
      <c r="G56" s="109"/>
      <c r="H56" s="109"/>
      <c r="I56" s="109"/>
      <c r="J56" s="109"/>
      <c r="K56" s="8"/>
      <c r="M56" s="4"/>
      <c r="N56" s="156"/>
      <c r="O56" s="156"/>
      <c r="P56" s="156"/>
      <c r="Q56" s="156"/>
      <c r="R56" s="156"/>
      <c r="S56" s="156"/>
      <c r="T56" s="156"/>
      <c r="U56" s="156"/>
      <c r="V56" s="156"/>
      <c r="W56" s="106"/>
      <c r="X56" s="106"/>
    </row>
    <row r="57" spans="1:24" s="29" customFormat="1" ht="16.5" customHeight="1" x14ac:dyDescent="0.15">
      <c r="C57" s="158" t="s">
        <v>273</v>
      </c>
      <c r="D57" s="30" t="s">
        <v>620</v>
      </c>
      <c r="E57" s="89"/>
      <c r="F57" s="89"/>
      <c r="G57" s="89"/>
      <c r="H57" s="89"/>
      <c r="I57" s="89"/>
      <c r="J57" s="109"/>
      <c r="M57" s="4"/>
      <c r="N57" s="156"/>
      <c r="O57" s="156"/>
      <c r="P57" s="156"/>
      <c r="Q57" s="156"/>
      <c r="R57" s="156"/>
      <c r="S57" s="156"/>
      <c r="T57" s="156"/>
      <c r="U57" s="156"/>
      <c r="V57" s="156"/>
      <c r="W57" s="106"/>
      <c r="X57" s="106"/>
    </row>
    <row r="58" spans="1:24" s="33" customFormat="1" ht="17.25" customHeight="1" x14ac:dyDescent="0.25">
      <c r="B58" s="8"/>
      <c r="C58" s="155" t="s">
        <v>273</v>
      </c>
      <c r="D58" s="110" t="s">
        <v>592</v>
      </c>
      <c r="E58" s="109">
        <f t="shared" ref="E58:J58" si="4">E59+E60+E61</f>
        <v>0</v>
      </c>
      <c r="F58" s="109">
        <f t="shared" si="4"/>
        <v>0</v>
      </c>
      <c r="G58" s="109">
        <f t="shared" si="4"/>
        <v>0</v>
      </c>
      <c r="H58" s="109">
        <f t="shared" si="4"/>
        <v>0</v>
      </c>
      <c r="I58" s="109">
        <f t="shared" si="4"/>
        <v>0</v>
      </c>
      <c r="J58" s="109">
        <f t="shared" si="4"/>
        <v>0</v>
      </c>
      <c r="K58" s="8"/>
      <c r="M58" s="4"/>
      <c r="N58" s="156"/>
      <c r="O58" s="156"/>
      <c r="P58" s="156"/>
      <c r="Q58" s="156"/>
      <c r="R58" s="156"/>
      <c r="S58" s="156"/>
      <c r="T58" s="156"/>
      <c r="U58" s="156"/>
      <c r="V58" s="156"/>
      <c r="W58" s="106"/>
      <c r="X58" s="106"/>
    </row>
    <row r="59" spans="1:24" s="8" customFormat="1" ht="12.75" x14ac:dyDescent="0.25">
      <c r="C59" s="157" t="s">
        <v>273</v>
      </c>
      <c r="D59" s="30" t="s">
        <v>619</v>
      </c>
      <c r="E59" s="89"/>
      <c r="F59" s="89"/>
      <c r="G59" s="89"/>
      <c r="H59" s="89"/>
      <c r="I59" s="89"/>
      <c r="J59" s="109"/>
      <c r="M59" s="4"/>
      <c r="N59" s="156"/>
      <c r="O59" s="156"/>
      <c r="P59" s="156"/>
      <c r="Q59" s="156"/>
      <c r="R59" s="156"/>
      <c r="S59" s="156"/>
      <c r="T59" s="156"/>
      <c r="U59" s="156"/>
      <c r="V59" s="156"/>
      <c r="W59" s="106"/>
      <c r="X59" s="106"/>
    </row>
    <row r="60" spans="1:24" s="9" customFormat="1" ht="29.25" customHeight="1" x14ac:dyDescent="0.25">
      <c r="B60" s="8"/>
      <c r="C60" s="157" t="s">
        <v>606</v>
      </c>
      <c r="D60" s="30" t="s">
        <v>607</v>
      </c>
      <c r="E60" s="89"/>
      <c r="F60" s="89"/>
      <c r="G60" s="89"/>
      <c r="H60" s="89"/>
      <c r="I60" s="89"/>
      <c r="J60" s="109"/>
      <c r="K60" s="6"/>
      <c r="M60" s="4"/>
      <c r="N60" s="156"/>
      <c r="O60" s="156"/>
      <c r="P60" s="156"/>
      <c r="Q60" s="156"/>
      <c r="R60" s="156"/>
      <c r="S60" s="156"/>
      <c r="T60" s="156"/>
      <c r="U60" s="156"/>
      <c r="V60" s="156"/>
      <c r="W60" s="106"/>
      <c r="X60" s="106"/>
    </row>
    <row r="61" spans="1:24" s="33" customFormat="1" ht="12.75" x14ac:dyDescent="0.25">
      <c r="B61" s="8"/>
      <c r="C61" s="158" t="s">
        <v>275</v>
      </c>
      <c r="D61" s="30" t="s">
        <v>620</v>
      </c>
      <c r="E61" s="89"/>
      <c r="F61" s="89"/>
      <c r="G61" s="89"/>
      <c r="H61" s="89"/>
      <c r="I61" s="89"/>
      <c r="J61" s="109"/>
      <c r="K61" s="8"/>
      <c r="M61" s="4"/>
      <c r="N61" s="156"/>
      <c r="O61" s="156"/>
      <c r="P61" s="156"/>
      <c r="Q61" s="156"/>
      <c r="R61" s="156"/>
      <c r="S61" s="156"/>
      <c r="T61" s="156"/>
      <c r="U61" s="156"/>
      <c r="V61" s="156"/>
      <c r="W61" s="106"/>
      <c r="X61" s="106"/>
    </row>
    <row r="62" spans="1:24" s="33" customFormat="1" ht="12.75" x14ac:dyDescent="0.25">
      <c r="B62" s="8"/>
      <c r="C62" s="155" t="s">
        <v>275</v>
      </c>
      <c r="D62" s="110" t="s">
        <v>629</v>
      </c>
      <c r="E62" s="109">
        <f t="shared" ref="E62:J62" si="5">E63+E64+E65</f>
        <v>0</v>
      </c>
      <c r="F62" s="109">
        <f t="shared" si="5"/>
        <v>0</v>
      </c>
      <c r="G62" s="109">
        <f t="shared" si="5"/>
        <v>0</v>
      </c>
      <c r="H62" s="109">
        <f t="shared" si="5"/>
        <v>0</v>
      </c>
      <c r="I62" s="109">
        <f t="shared" si="5"/>
        <v>0</v>
      </c>
      <c r="J62" s="109">
        <f t="shared" si="5"/>
        <v>0</v>
      </c>
      <c r="K62" s="8"/>
      <c r="M62" s="4"/>
      <c r="N62" s="156"/>
      <c r="O62" s="156"/>
      <c r="P62" s="156"/>
      <c r="Q62" s="156"/>
      <c r="R62" s="156"/>
      <c r="S62" s="156"/>
      <c r="T62" s="156"/>
      <c r="U62" s="156"/>
      <c r="V62" s="156"/>
      <c r="W62" s="106"/>
      <c r="X62" s="106"/>
    </row>
    <row r="63" spans="1:24" s="33" customFormat="1" ht="12.75" x14ac:dyDescent="0.25">
      <c r="B63" s="8"/>
      <c r="C63" s="157" t="s">
        <v>606</v>
      </c>
      <c r="D63" s="30" t="s">
        <v>619</v>
      </c>
      <c r="E63" s="89"/>
      <c r="F63" s="89"/>
      <c r="G63" s="89"/>
      <c r="H63" s="89"/>
      <c r="I63" s="89"/>
      <c r="J63" s="109"/>
      <c r="K63" s="8"/>
      <c r="M63" s="4"/>
      <c r="N63" s="156"/>
      <c r="O63" s="156"/>
      <c r="P63" s="156"/>
      <c r="Q63" s="156"/>
      <c r="R63" s="156"/>
      <c r="S63" s="156"/>
      <c r="T63" s="156"/>
      <c r="U63" s="156"/>
      <c r="V63" s="156"/>
      <c r="W63" s="106"/>
      <c r="X63" s="106"/>
    </row>
    <row r="64" spans="1:24" s="33" customFormat="1" ht="12.75" x14ac:dyDescent="0.25">
      <c r="B64" s="8"/>
      <c r="C64" s="157" t="s">
        <v>606</v>
      </c>
      <c r="D64" s="30" t="s">
        <v>607</v>
      </c>
      <c r="E64" s="89"/>
      <c r="F64" s="89"/>
      <c r="G64" s="89"/>
      <c r="H64" s="89"/>
      <c r="I64" s="89"/>
      <c r="J64" s="109"/>
      <c r="K64" s="8"/>
      <c r="M64" s="4"/>
      <c r="N64" s="156"/>
      <c r="O64" s="156"/>
      <c r="P64" s="156"/>
      <c r="Q64" s="156"/>
      <c r="R64" s="156"/>
      <c r="S64" s="156"/>
      <c r="T64" s="156"/>
      <c r="U64" s="156"/>
      <c r="V64" s="156"/>
      <c r="W64" s="106"/>
      <c r="X64" s="106"/>
    </row>
    <row r="65" spans="1:24" s="29" customFormat="1" ht="16.5" customHeight="1" x14ac:dyDescent="0.15">
      <c r="C65" s="158" t="s">
        <v>277</v>
      </c>
      <c r="D65" s="30" t="s">
        <v>620</v>
      </c>
      <c r="E65" s="89"/>
      <c r="F65" s="89"/>
      <c r="G65" s="89"/>
      <c r="H65" s="89"/>
      <c r="I65" s="89"/>
      <c r="J65" s="109"/>
      <c r="M65" s="4"/>
      <c r="N65" s="156"/>
      <c r="O65" s="156"/>
      <c r="P65" s="156"/>
      <c r="Q65" s="156"/>
      <c r="R65" s="156"/>
      <c r="S65" s="156"/>
      <c r="T65" s="156"/>
      <c r="U65" s="156"/>
      <c r="V65" s="156"/>
      <c r="W65" s="106"/>
      <c r="X65" s="106"/>
    </row>
    <row r="66" spans="1:24" s="33" customFormat="1" ht="17.25" customHeight="1" x14ac:dyDescent="0.25">
      <c r="B66" s="8"/>
      <c r="C66" s="155" t="s">
        <v>277</v>
      </c>
      <c r="D66" s="110" t="s">
        <v>630</v>
      </c>
      <c r="E66" s="109">
        <f t="shared" ref="E66:J66" si="6">E67+E68+E69</f>
        <v>0</v>
      </c>
      <c r="F66" s="109">
        <f t="shared" si="6"/>
        <v>0</v>
      </c>
      <c r="G66" s="109">
        <f t="shared" si="6"/>
        <v>0</v>
      </c>
      <c r="H66" s="109">
        <f t="shared" si="6"/>
        <v>0</v>
      </c>
      <c r="I66" s="109">
        <f t="shared" si="6"/>
        <v>0</v>
      </c>
      <c r="J66" s="109">
        <f t="shared" si="6"/>
        <v>0</v>
      </c>
      <c r="K66" s="8"/>
      <c r="M66" s="4"/>
      <c r="N66" s="156"/>
      <c r="O66" s="156"/>
      <c r="P66" s="156"/>
      <c r="Q66" s="156"/>
      <c r="R66" s="156"/>
      <c r="S66" s="156"/>
      <c r="T66" s="156"/>
      <c r="U66" s="156"/>
      <c r="V66" s="156"/>
      <c r="W66" s="106"/>
      <c r="X66" s="106"/>
    </row>
    <row r="67" spans="1:24" s="8" customFormat="1" ht="12.75" x14ac:dyDescent="0.25">
      <c r="C67" s="157" t="s">
        <v>606</v>
      </c>
      <c r="D67" s="30" t="s">
        <v>619</v>
      </c>
      <c r="E67" s="89"/>
      <c r="F67" s="89"/>
      <c r="G67" s="89"/>
      <c r="H67" s="89"/>
      <c r="I67" s="89"/>
      <c r="J67" s="109"/>
      <c r="M67" s="4"/>
      <c r="N67" s="156"/>
      <c r="O67" s="156"/>
      <c r="P67" s="156"/>
      <c r="Q67" s="156"/>
      <c r="R67" s="156"/>
      <c r="S67" s="156"/>
      <c r="T67" s="156"/>
      <c r="U67" s="156"/>
      <c r="V67" s="156"/>
      <c r="W67" s="106"/>
      <c r="X67" s="106"/>
    </row>
    <row r="68" spans="1:24" s="9" customFormat="1" ht="29.25" customHeight="1" x14ac:dyDescent="0.25">
      <c r="B68" s="8"/>
      <c r="C68" s="157" t="s">
        <v>606</v>
      </c>
      <c r="D68" s="30" t="s">
        <v>607</v>
      </c>
      <c r="E68" s="89"/>
      <c r="F68" s="89"/>
      <c r="G68" s="89"/>
      <c r="H68" s="89"/>
      <c r="I68" s="89"/>
      <c r="J68" s="109"/>
      <c r="K68" s="6"/>
      <c r="M68" s="4"/>
      <c r="N68" s="156"/>
      <c r="O68" s="156"/>
      <c r="P68" s="156"/>
      <c r="Q68" s="156"/>
      <c r="R68" s="156"/>
      <c r="S68" s="156"/>
      <c r="T68" s="156"/>
      <c r="U68" s="156"/>
      <c r="V68" s="156"/>
      <c r="W68" s="106"/>
      <c r="X68" s="106"/>
    </row>
    <row r="69" spans="1:24" s="33" customFormat="1" ht="12.75" x14ac:dyDescent="0.25">
      <c r="B69" s="8"/>
      <c r="C69" s="158" t="s">
        <v>279</v>
      </c>
      <c r="D69" s="30" t="s">
        <v>620</v>
      </c>
      <c r="E69" s="89"/>
      <c r="F69" s="89"/>
      <c r="G69" s="89"/>
      <c r="H69" s="89"/>
      <c r="I69" s="89"/>
      <c r="J69" s="109"/>
      <c r="K69" s="8"/>
      <c r="M69" s="4"/>
      <c r="N69" s="156"/>
      <c r="O69" s="156"/>
      <c r="P69" s="156"/>
      <c r="Q69" s="156"/>
      <c r="R69" s="156"/>
      <c r="S69" s="156"/>
      <c r="T69" s="156"/>
      <c r="U69" s="156"/>
      <c r="V69" s="156"/>
      <c r="W69" s="106"/>
      <c r="X69" s="106"/>
    </row>
    <row r="70" spans="1:24" s="33" customFormat="1" ht="12.75" x14ac:dyDescent="0.25">
      <c r="B70" s="8"/>
      <c r="C70" s="155" t="s">
        <v>279</v>
      </c>
      <c r="D70" s="110" t="s">
        <v>631</v>
      </c>
      <c r="E70" s="109">
        <f t="shared" ref="E70:J70" si="7">E71+E72+E73</f>
        <v>0</v>
      </c>
      <c r="F70" s="109">
        <f t="shared" si="7"/>
        <v>0</v>
      </c>
      <c r="G70" s="109">
        <f t="shared" si="7"/>
        <v>0</v>
      </c>
      <c r="H70" s="109">
        <f t="shared" si="7"/>
        <v>0</v>
      </c>
      <c r="I70" s="109">
        <f t="shared" si="7"/>
        <v>0</v>
      </c>
      <c r="J70" s="109">
        <f t="shared" si="7"/>
        <v>0</v>
      </c>
      <c r="K70" s="8"/>
      <c r="M70" s="4"/>
      <c r="N70" s="156"/>
      <c r="O70" s="156"/>
      <c r="P70" s="156"/>
      <c r="Q70" s="156"/>
      <c r="R70" s="156"/>
      <c r="S70" s="156"/>
      <c r="T70" s="156"/>
      <c r="U70" s="156"/>
      <c r="V70" s="156"/>
      <c r="W70" s="106"/>
      <c r="X70" s="106"/>
    </row>
    <row r="71" spans="1:24" s="33" customFormat="1" ht="12.75" x14ac:dyDescent="0.25">
      <c r="B71" s="8"/>
      <c r="C71" s="157" t="s">
        <v>606</v>
      </c>
      <c r="D71" s="30" t="s">
        <v>619</v>
      </c>
      <c r="E71" s="89"/>
      <c r="F71" s="89"/>
      <c r="G71" s="89"/>
      <c r="H71" s="89"/>
      <c r="I71" s="89"/>
      <c r="J71" s="109"/>
      <c r="K71" s="8"/>
      <c r="M71" s="4"/>
      <c r="N71" s="156"/>
      <c r="O71" s="156"/>
      <c r="P71" s="156"/>
      <c r="Q71" s="156"/>
      <c r="R71" s="156"/>
      <c r="S71" s="156"/>
      <c r="T71" s="156"/>
      <c r="U71" s="156"/>
      <c r="V71" s="156"/>
      <c r="W71" s="106"/>
      <c r="X71" s="106"/>
    </row>
    <row r="72" spans="1:24" s="33" customFormat="1" ht="12.75" x14ac:dyDescent="0.25">
      <c r="B72" s="8"/>
      <c r="C72" s="157" t="s">
        <v>606</v>
      </c>
      <c r="D72" s="30" t="s">
        <v>607</v>
      </c>
      <c r="E72" s="89"/>
      <c r="F72" s="89"/>
      <c r="G72" s="89"/>
      <c r="H72" s="89"/>
      <c r="I72" s="89"/>
      <c r="J72" s="109"/>
      <c r="K72" s="8"/>
      <c r="M72" s="4"/>
      <c r="N72" s="156"/>
      <c r="O72" s="156"/>
      <c r="P72" s="156"/>
      <c r="Q72" s="156"/>
      <c r="R72" s="156"/>
      <c r="S72" s="156"/>
      <c r="T72" s="156"/>
      <c r="U72" s="156"/>
      <c r="V72" s="156"/>
      <c r="W72" s="106"/>
      <c r="X72" s="106"/>
    </row>
    <row r="73" spans="1:24" s="8" customFormat="1" ht="12.75" x14ac:dyDescent="0.25">
      <c r="C73" s="158" t="s">
        <v>282</v>
      </c>
      <c r="D73" s="30" t="s">
        <v>620</v>
      </c>
      <c r="E73" s="109"/>
      <c r="F73" s="109"/>
      <c r="G73" s="109"/>
      <c r="H73" s="109"/>
      <c r="I73" s="109"/>
      <c r="J73" s="109"/>
      <c r="M73" s="4"/>
      <c r="N73" s="156"/>
      <c r="O73" s="156"/>
      <c r="P73" s="156"/>
      <c r="Q73" s="156"/>
      <c r="R73" s="156"/>
      <c r="S73" s="156"/>
      <c r="T73" s="156"/>
      <c r="U73" s="156"/>
      <c r="V73" s="156"/>
      <c r="W73" s="106"/>
      <c r="X73" s="106"/>
    </row>
    <row r="74" spans="1:24" s="8" customFormat="1" ht="25.5" x14ac:dyDescent="0.25">
      <c r="A74" s="108"/>
      <c r="C74" s="155" t="s">
        <v>282</v>
      </c>
      <c r="D74" s="110" t="s">
        <v>632</v>
      </c>
      <c r="E74" s="109">
        <f t="shared" ref="E74:J77" si="8">E66+E70</f>
        <v>0</v>
      </c>
      <c r="F74" s="109">
        <f t="shared" si="8"/>
        <v>0</v>
      </c>
      <c r="G74" s="109">
        <f t="shared" si="8"/>
        <v>0</v>
      </c>
      <c r="H74" s="109">
        <f t="shared" si="8"/>
        <v>0</v>
      </c>
      <c r="I74" s="109">
        <f t="shared" si="8"/>
        <v>0</v>
      </c>
      <c r="J74" s="109">
        <f t="shared" si="8"/>
        <v>0</v>
      </c>
      <c r="M74" s="4"/>
      <c r="N74" s="156"/>
      <c r="O74" s="156"/>
      <c r="P74" s="156"/>
      <c r="Q74" s="156"/>
      <c r="R74" s="156"/>
      <c r="S74" s="156"/>
      <c r="T74" s="156"/>
      <c r="U74" s="156"/>
      <c r="V74" s="156"/>
      <c r="W74" s="106"/>
      <c r="X74" s="106"/>
    </row>
    <row r="75" spans="1:24" s="8" customFormat="1" ht="12.75" x14ac:dyDescent="0.25">
      <c r="C75" s="157"/>
      <c r="D75" s="30" t="s">
        <v>619</v>
      </c>
      <c r="E75" s="109">
        <f t="shared" si="8"/>
        <v>0</v>
      </c>
      <c r="F75" s="109">
        <f t="shared" si="8"/>
        <v>0</v>
      </c>
      <c r="G75" s="109">
        <f t="shared" si="8"/>
        <v>0</v>
      </c>
      <c r="H75" s="109">
        <f t="shared" si="8"/>
        <v>0</v>
      </c>
      <c r="I75" s="109">
        <f t="shared" si="8"/>
        <v>0</v>
      </c>
      <c r="J75" s="109">
        <f t="shared" si="8"/>
        <v>0</v>
      </c>
      <c r="M75" s="4"/>
      <c r="N75" s="156"/>
      <c r="O75" s="156"/>
      <c r="P75" s="156"/>
      <c r="Q75" s="156"/>
      <c r="R75" s="156"/>
      <c r="S75" s="156"/>
      <c r="T75" s="156"/>
      <c r="U75" s="156"/>
      <c r="V75" s="156"/>
      <c r="W75" s="106"/>
      <c r="X75" s="106"/>
    </row>
    <row r="76" spans="1:24" s="9" customFormat="1" ht="29.25" customHeight="1" x14ac:dyDescent="0.25">
      <c r="B76" s="8"/>
      <c r="C76" s="157"/>
      <c r="D76" s="30" t="s">
        <v>607</v>
      </c>
      <c r="E76" s="109">
        <f t="shared" si="8"/>
        <v>0</v>
      </c>
      <c r="F76" s="109">
        <f t="shared" si="8"/>
        <v>0</v>
      </c>
      <c r="G76" s="109">
        <f t="shared" si="8"/>
        <v>0</v>
      </c>
      <c r="H76" s="109">
        <f t="shared" si="8"/>
        <v>0</v>
      </c>
      <c r="I76" s="109">
        <f t="shared" si="8"/>
        <v>0</v>
      </c>
      <c r="J76" s="109">
        <f t="shared" si="8"/>
        <v>0</v>
      </c>
      <c r="K76" s="6"/>
      <c r="M76" s="4"/>
      <c r="N76" s="156"/>
      <c r="O76" s="156"/>
      <c r="P76" s="156"/>
      <c r="Q76" s="156"/>
      <c r="R76" s="156"/>
      <c r="S76" s="156"/>
      <c r="T76" s="156"/>
      <c r="U76" s="156"/>
      <c r="V76" s="156"/>
      <c r="W76" s="106"/>
      <c r="X76" s="106"/>
    </row>
    <row r="77" spans="1:24" s="33" customFormat="1" ht="12.75" x14ac:dyDescent="0.25">
      <c r="B77" s="8"/>
      <c r="C77" s="158"/>
      <c r="D77" s="30" t="s">
        <v>620</v>
      </c>
      <c r="E77" s="109">
        <f t="shared" si="8"/>
        <v>0</v>
      </c>
      <c r="F77" s="109">
        <f t="shared" si="8"/>
        <v>0</v>
      </c>
      <c r="G77" s="109">
        <f t="shared" si="8"/>
        <v>0</v>
      </c>
      <c r="H77" s="109">
        <f t="shared" si="8"/>
        <v>0</v>
      </c>
      <c r="I77" s="109">
        <f t="shared" si="8"/>
        <v>0</v>
      </c>
      <c r="J77" s="109">
        <f t="shared" si="8"/>
        <v>0</v>
      </c>
      <c r="K77" s="8"/>
      <c r="M77" s="4"/>
      <c r="N77" s="156"/>
      <c r="O77" s="156"/>
      <c r="P77" s="156"/>
      <c r="Q77" s="156"/>
      <c r="R77" s="156"/>
      <c r="S77" s="156"/>
      <c r="T77" s="156"/>
      <c r="U77" s="156"/>
      <c r="V77" s="156"/>
      <c r="W77" s="106"/>
      <c r="X77" s="106"/>
    </row>
    <row r="78" spans="1:24" s="33" customFormat="1" ht="12.75" x14ac:dyDescent="0.25">
      <c r="B78" s="8"/>
      <c r="C78" s="155" t="s">
        <v>284</v>
      </c>
      <c r="D78" s="110" t="s">
        <v>633</v>
      </c>
      <c r="E78" s="109">
        <f>E79+E80+E81</f>
        <v>0</v>
      </c>
      <c r="F78" s="109">
        <f>F79+F80+F81</f>
        <v>0</v>
      </c>
      <c r="G78" s="109">
        <f>G79+G80+G81</f>
        <v>0</v>
      </c>
      <c r="H78" s="109">
        <f>H79+H80+H81</f>
        <v>0</v>
      </c>
      <c r="I78" s="109">
        <f>I79+I80+I81</f>
        <v>0</v>
      </c>
      <c r="J78" s="89" t="s">
        <v>593</v>
      </c>
      <c r="K78" s="8"/>
      <c r="M78" s="4"/>
      <c r="N78" s="156"/>
      <c r="O78" s="156"/>
      <c r="P78" s="156"/>
      <c r="Q78" s="156"/>
      <c r="R78" s="156"/>
      <c r="S78" s="156"/>
      <c r="T78" s="156"/>
      <c r="U78" s="156"/>
      <c r="V78" s="156"/>
      <c r="W78" s="106"/>
      <c r="X78" s="106"/>
    </row>
    <row r="79" spans="1:24" s="33" customFormat="1" ht="12.75" x14ac:dyDescent="0.25">
      <c r="B79" s="8"/>
      <c r="C79" s="157"/>
      <c r="D79" s="30" t="s">
        <v>619</v>
      </c>
      <c r="E79" s="89"/>
      <c r="F79" s="89"/>
      <c r="G79" s="89"/>
      <c r="H79" s="89"/>
      <c r="I79" s="89"/>
      <c r="J79" s="89" t="s">
        <v>593</v>
      </c>
      <c r="K79" s="8"/>
      <c r="M79" s="4"/>
      <c r="N79" s="156"/>
      <c r="O79" s="156"/>
      <c r="P79" s="156"/>
      <c r="Q79" s="156"/>
      <c r="R79" s="156"/>
      <c r="S79" s="156"/>
      <c r="T79" s="156"/>
      <c r="U79" s="156"/>
      <c r="V79" s="156"/>
      <c r="W79" s="106"/>
      <c r="X79" s="106"/>
    </row>
    <row r="80" spans="1:24" s="33" customFormat="1" ht="12.75" x14ac:dyDescent="0.25">
      <c r="B80" s="8"/>
      <c r="C80" s="157"/>
      <c r="D80" s="30" t="s">
        <v>607</v>
      </c>
      <c r="E80" s="89"/>
      <c r="F80" s="89"/>
      <c r="G80" s="89"/>
      <c r="H80" s="89"/>
      <c r="I80" s="89"/>
      <c r="J80" s="89" t="s">
        <v>593</v>
      </c>
      <c r="K80" s="8"/>
      <c r="M80" s="4"/>
      <c r="N80" s="156"/>
      <c r="O80" s="156"/>
      <c r="P80" s="156"/>
      <c r="Q80" s="156"/>
      <c r="R80" s="156"/>
      <c r="S80" s="156"/>
      <c r="T80" s="156"/>
      <c r="U80" s="156"/>
      <c r="V80" s="156"/>
      <c r="W80" s="106"/>
      <c r="X80" s="106"/>
    </row>
    <row r="81" spans="2:24" s="29" customFormat="1" ht="16.5" customHeight="1" x14ac:dyDescent="0.15">
      <c r="C81" s="158"/>
      <c r="D81" s="30" t="s">
        <v>620</v>
      </c>
      <c r="E81" s="89"/>
      <c r="F81" s="89"/>
      <c r="G81" s="89"/>
      <c r="H81" s="89"/>
      <c r="I81" s="89"/>
      <c r="J81" s="89" t="s">
        <v>593</v>
      </c>
      <c r="M81" s="4"/>
      <c r="N81" s="156"/>
      <c r="O81" s="156"/>
      <c r="P81" s="156"/>
      <c r="Q81" s="156"/>
      <c r="R81" s="156"/>
      <c r="S81" s="156"/>
      <c r="T81" s="156"/>
      <c r="U81" s="156"/>
      <c r="V81" s="156"/>
      <c r="W81" s="106"/>
      <c r="X81" s="106"/>
    </row>
    <row r="82" spans="2:24" s="33" customFormat="1" ht="17.25" customHeight="1" x14ac:dyDescent="0.25">
      <c r="B82" s="8"/>
      <c r="C82" s="155" t="s">
        <v>286</v>
      </c>
      <c r="D82" s="110" t="s">
        <v>626</v>
      </c>
      <c r="E82" s="109">
        <f>E83+E84+E85</f>
        <v>0</v>
      </c>
      <c r="F82" s="109">
        <f>F83+F84+F85</f>
        <v>0</v>
      </c>
      <c r="G82" s="109">
        <f>G83+G84+G85</f>
        <v>0</v>
      </c>
      <c r="H82" s="109">
        <f>H83+H84+H85</f>
        <v>0</v>
      </c>
      <c r="I82" s="109">
        <f>I83+I84+I85</f>
        <v>0</v>
      </c>
      <c r="J82" s="109">
        <f t="shared" ref="J82:J87" si="9">E82+F82+G82+H82+I82</f>
        <v>0</v>
      </c>
      <c r="K82" s="8"/>
      <c r="M82" s="4"/>
      <c r="N82" s="156"/>
      <c r="O82" s="156"/>
      <c r="P82" s="156"/>
      <c r="Q82" s="156"/>
      <c r="R82" s="156"/>
      <c r="S82" s="156"/>
      <c r="T82" s="156"/>
      <c r="U82" s="156"/>
      <c r="V82" s="156"/>
      <c r="W82" s="106"/>
      <c r="X82" s="106"/>
    </row>
    <row r="83" spans="2:24" s="8" customFormat="1" ht="12.75" x14ac:dyDescent="0.25">
      <c r="C83" s="157"/>
      <c r="D83" s="30" t="s">
        <v>619</v>
      </c>
      <c r="E83" s="89"/>
      <c r="F83" s="89"/>
      <c r="G83" s="89"/>
      <c r="H83" s="89"/>
      <c r="I83" s="89"/>
      <c r="J83" s="109">
        <f t="shared" si="9"/>
        <v>0</v>
      </c>
      <c r="M83" s="4"/>
      <c r="N83" s="156"/>
      <c r="O83" s="156"/>
      <c r="P83" s="156"/>
      <c r="Q83" s="156"/>
      <c r="R83" s="156"/>
      <c r="S83" s="156"/>
      <c r="T83" s="156"/>
      <c r="U83" s="156"/>
      <c r="V83" s="156"/>
      <c r="W83" s="106"/>
      <c r="X83" s="106"/>
    </row>
    <row r="84" spans="2:24" s="9" customFormat="1" ht="29.25" customHeight="1" x14ac:dyDescent="0.25">
      <c r="B84" s="8"/>
      <c r="C84" s="157"/>
      <c r="D84" s="30" t="s">
        <v>607</v>
      </c>
      <c r="E84" s="89"/>
      <c r="F84" s="89"/>
      <c r="G84" s="89"/>
      <c r="H84" s="89"/>
      <c r="I84" s="89"/>
      <c r="J84" s="109">
        <f t="shared" si="9"/>
        <v>0</v>
      </c>
      <c r="K84" s="6"/>
      <c r="M84" s="4"/>
      <c r="N84" s="156"/>
      <c r="O84" s="156"/>
      <c r="P84" s="156"/>
      <c r="Q84" s="156"/>
      <c r="R84" s="156"/>
      <c r="S84" s="156"/>
      <c r="T84" s="156"/>
      <c r="U84" s="156"/>
      <c r="V84" s="156"/>
      <c r="W84" s="106"/>
      <c r="X84" s="106"/>
    </row>
    <row r="85" spans="2:24" s="33" customFormat="1" ht="12.75" x14ac:dyDescent="0.25">
      <c r="B85" s="8"/>
      <c r="C85" s="158"/>
      <c r="D85" s="30" t="s">
        <v>620</v>
      </c>
      <c r="E85" s="89"/>
      <c r="F85" s="89"/>
      <c r="G85" s="89"/>
      <c r="H85" s="89"/>
      <c r="I85" s="89"/>
      <c r="J85" s="109">
        <f t="shared" si="9"/>
        <v>0</v>
      </c>
      <c r="K85" s="8"/>
      <c r="M85" s="4"/>
      <c r="N85" s="156"/>
      <c r="O85" s="156"/>
      <c r="P85" s="156"/>
      <c r="Q85" s="156"/>
      <c r="R85" s="156"/>
      <c r="S85" s="156"/>
      <c r="T85" s="156"/>
      <c r="U85" s="156"/>
      <c r="V85" s="156"/>
      <c r="W85" s="106"/>
      <c r="X85" s="106"/>
    </row>
    <row r="86" spans="2:24" s="33" customFormat="1" ht="12.75" x14ac:dyDescent="0.25">
      <c r="B86" s="8"/>
      <c r="C86" s="152" t="s">
        <v>634</v>
      </c>
      <c r="D86" s="153"/>
      <c r="E86" s="153"/>
      <c r="F86" s="153"/>
      <c r="G86" s="153"/>
      <c r="H86" s="153"/>
      <c r="I86" s="153"/>
      <c r="J86" s="154"/>
      <c r="K86" s="8"/>
      <c r="M86" s="4"/>
      <c r="N86" s="156"/>
      <c r="O86" s="156"/>
      <c r="P86" s="156"/>
      <c r="Q86" s="156"/>
      <c r="R86" s="156"/>
      <c r="S86" s="156"/>
      <c r="T86" s="156"/>
      <c r="U86" s="156"/>
      <c r="V86" s="156"/>
      <c r="W86" s="106"/>
      <c r="X86" s="106"/>
    </row>
    <row r="87" spans="2:24" s="33" customFormat="1" ht="12.75" customHeight="1" x14ac:dyDescent="0.25">
      <c r="B87" s="8"/>
      <c r="C87" s="26" t="s">
        <v>635</v>
      </c>
      <c r="D87" s="110" t="s">
        <v>636</v>
      </c>
      <c r="E87" s="89">
        <v>0</v>
      </c>
      <c r="F87" s="89">
        <v>0</v>
      </c>
      <c r="G87" s="89">
        <v>0</v>
      </c>
      <c r="H87" s="89">
        <v>0</v>
      </c>
      <c r="I87" s="89">
        <v>0</v>
      </c>
      <c r="J87" s="109">
        <f t="shared" si="9"/>
        <v>0</v>
      </c>
      <c r="K87" s="8"/>
      <c r="M87" s="4"/>
      <c r="N87" s="156"/>
      <c r="O87" s="156"/>
      <c r="P87" s="156"/>
      <c r="Q87" s="156"/>
      <c r="R87" s="156"/>
      <c r="S87" s="156"/>
      <c r="T87" s="156"/>
      <c r="U87" s="156"/>
      <c r="V87" s="156"/>
      <c r="W87" s="106"/>
      <c r="X87" s="106"/>
    </row>
    <row r="88" spans="2:24" s="33" customFormat="1" ht="25.5" x14ac:dyDescent="0.25">
      <c r="B88" s="8"/>
      <c r="C88" s="26" t="s">
        <v>637</v>
      </c>
      <c r="D88" s="110" t="s">
        <v>638</v>
      </c>
      <c r="E88" s="109">
        <f>E41+E74+E87</f>
        <v>0</v>
      </c>
      <c r="F88" s="109">
        <f>F41+F74+F87</f>
        <v>670569.31575165642</v>
      </c>
      <c r="G88" s="109">
        <f>G41+G74+G87</f>
        <v>626922.79224119359</v>
      </c>
      <c r="H88" s="109">
        <f>H41+H74+H87</f>
        <v>583276.26873073075</v>
      </c>
      <c r="I88" s="109">
        <f>I41+I74+I87</f>
        <v>539629.74522026791</v>
      </c>
      <c r="J88" s="109">
        <f>E88+F88+G88+H88+I88</f>
        <v>2420398.1219438487</v>
      </c>
      <c r="K88" s="8"/>
      <c r="M88" s="4"/>
      <c r="N88" s="156"/>
      <c r="O88" s="156"/>
      <c r="P88" s="156"/>
      <c r="Q88" s="156"/>
      <c r="R88" s="156"/>
      <c r="S88" s="156"/>
      <c r="T88" s="156"/>
      <c r="U88" s="156"/>
      <c r="V88" s="156"/>
      <c r="W88" s="106"/>
      <c r="X88" s="106"/>
    </row>
    <row r="89" spans="2:24" s="29" customFormat="1" ht="25.5" x14ac:dyDescent="0.15">
      <c r="C89" s="26" t="s">
        <v>639</v>
      </c>
      <c r="D89" s="110" t="s">
        <v>640</v>
      </c>
      <c r="E89" s="109">
        <f t="shared" ref="E89:J89" si="10">E49+E82</f>
        <v>0</v>
      </c>
      <c r="F89" s="109">
        <f t="shared" si="10"/>
        <v>0</v>
      </c>
      <c r="G89" s="109">
        <f t="shared" si="10"/>
        <v>0</v>
      </c>
      <c r="H89" s="109">
        <f t="shared" si="10"/>
        <v>0</v>
      </c>
      <c r="I89" s="109">
        <f t="shared" si="10"/>
        <v>0</v>
      </c>
      <c r="J89" s="109">
        <f t="shared" si="10"/>
        <v>0</v>
      </c>
      <c r="M89" s="4"/>
      <c r="N89" s="156"/>
      <c r="O89" s="156"/>
      <c r="P89" s="156"/>
      <c r="Q89" s="156"/>
      <c r="R89" s="156"/>
      <c r="S89" s="156"/>
      <c r="T89" s="156"/>
      <c r="U89" s="156"/>
      <c r="V89" s="156"/>
      <c r="W89" s="106"/>
      <c r="X89" s="106"/>
    </row>
    <row r="90" spans="2:24" s="8" customFormat="1" ht="15" customHeight="1" x14ac:dyDescent="0.25">
      <c r="B90" s="5"/>
      <c r="C90" s="5"/>
      <c r="D90" s="5"/>
      <c r="E90" s="5"/>
      <c r="F90" s="5"/>
      <c r="G90" s="5"/>
      <c r="H90" s="5"/>
      <c r="I90" s="5"/>
      <c r="J90" s="5"/>
      <c r="K90" s="5"/>
      <c r="M90" s="4"/>
      <c r="N90" s="156"/>
      <c r="O90" s="156"/>
      <c r="P90" s="156"/>
      <c r="Q90" s="156"/>
      <c r="R90" s="156"/>
      <c r="S90" s="156"/>
      <c r="T90" s="156"/>
      <c r="U90" s="156"/>
      <c r="V90" s="156"/>
    </row>
    <row r="91" spans="2:24" s="8" customFormat="1" ht="12.75" customHeight="1" x14ac:dyDescent="0.25">
      <c r="B91" s="5"/>
      <c r="C91" s="49" t="s">
        <v>305</v>
      </c>
      <c r="D91" s="49"/>
      <c r="E91" s="49"/>
      <c r="F91" s="49"/>
      <c r="G91" s="49"/>
      <c r="H91" s="49"/>
      <c r="I91" s="49"/>
      <c r="J91" s="131"/>
      <c r="K91" s="5"/>
      <c r="M91" s="4"/>
      <c r="N91" s="156"/>
      <c r="O91" s="156"/>
      <c r="P91" s="156"/>
      <c r="Q91" s="156"/>
      <c r="R91" s="156"/>
      <c r="S91" s="156"/>
      <c r="T91" s="156"/>
      <c r="U91" s="156"/>
      <c r="V91" s="156"/>
    </row>
    <row r="92" spans="2:24" s="8" customFormat="1" ht="38.25" customHeight="1" x14ac:dyDescent="0.25">
      <c r="B92" s="5"/>
      <c r="C92" s="49" t="s">
        <v>641</v>
      </c>
      <c r="D92" s="49"/>
      <c r="E92" s="49"/>
      <c r="F92" s="49"/>
      <c r="G92" s="49"/>
      <c r="H92" s="49"/>
      <c r="I92" s="49"/>
      <c r="J92" s="49"/>
      <c r="K92" s="5"/>
      <c r="M92" s="4"/>
    </row>
    <row r="93" spans="2:24" s="8" customFormat="1" ht="36" customHeight="1" x14ac:dyDescent="0.25">
      <c r="B93" s="5"/>
      <c r="C93" s="49" t="s">
        <v>642</v>
      </c>
      <c r="D93" s="49"/>
      <c r="E93" s="49"/>
      <c r="F93" s="49"/>
      <c r="G93" s="49"/>
      <c r="H93" s="49"/>
      <c r="I93" s="49"/>
      <c r="J93" s="49"/>
      <c r="K93" s="5"/>
      <c r="M93" s="4"/>
    </row>
    <row r="94" spans="2:24" s="8" customFormat="1" ht="29.25" customHeight="1" x14ac:dyDescent="0.25">
      <c r="B94" s="5"/>
      <c r="C94" s="49" t="s">
        <v>643</v>
      </c>
      <c r="D94" s="49"/>
      <c r="E94" s="49"/>
      <c r="F94" s="49"/>
      <c r="G94" s="49"/>
      <c r="H94" s="49"/>
      <c r="I94" s="49"/>
      <c r="J94" s="49"/>
      <c r="K94" s="5"/>
      <c r="M94" s="4"/>
    </row>
    <row r="95" spans="2:24" ht="10.5" customHeight="1" x14ac:dyDescent="0.25">
      <c r="B95" s="5"/>
      <c r="C95" s="49"/>
      <c r="D95" s="49"/>
      <c r="E95" s="49"/>
      <c r="F95" s="49"/>
      <c r="G95" s="49"/>
      <c r="H95" s="49"/>
      <c r="I95" s="49"/>
      <c r="J95" s="131"/>
      <c r="K95" s="5"/>
    </row>
  </sheetData>
  <mergeCells count="33">
    <mergeCell ref="C93:J93"/>
    <mergeCell ref="C94:J94"/>
    <mergeCell ref="C95:I95"/>
    <mergeCell ref="C74:C77"/>
    <mergeCell ref="C78:C81"/>
    <mergeCell ref="C82:C85"/>
    <mergeCell ref="C86:J86"/>
    <mergeCell ref="C91:I91"/>
    <mergeCell ref="C92:J92"/>
    <mergeCell ref="C53:E53"/>
    <mergeCell ref="C54:C57"/>
    <mergeCell ref="C58:C61"/>
    <mergeCell ref="C62:C65"/>
    <mergeCell ref="C66:C69"/>
    <mergeCell ref="C70:C73"/>
    <mergeCell ref="C29:C32"/>
    <mergeCell ref="C33:C36"/>
    <mergeCell ref="C37:C40"/>
    <mergeCell ref="C41:C44"/>
    <mergeCell ref="C45:C48"/>
    <mergeCell ref="C49:C52"/>
    <mergeCell ref="C8:J8"/>
    <mergeCell ref="C9:C12"/>
    <mergeCell ref="C13:C16"/>
    <mergeCell ref="C17:C20"/>
    <mergeCell ref="C21:C24"/>
    <mergeCell ref="C25:C28"/>
    <mergeCell ref="C4:J4"/>
    <mergeCell ref="C6:C7"/>
    <mergeCell ref="D6:D7"/>
    <mergeCell ref="E6:E7"/>
    <mergeCell ref="F6:I6"/>
    <mergeCell ref="J6:J7"/>
  </mergeCells>
  <pageMargins left="0.7" right="0.7" top="0.75" bottom="0.75" header="0.3" footer="0.3"/>
  <pageSetup paperSize="9" scale="94" orientation="portrait" r:id="rId1"/>
  <rowBreaks count="1" manualBreakCount="1">
    <brk id="52" min="1" max="10" man="1"/>
  </rowBreaks>
  <colBreaks count="1" manualBreakCount="1">
    <brk id="11"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P56"/>
  <sheetViews>
    <sheetView topLeftCell="A13" zoomScale="75" zoomScaleNormal="75" workbookViewId="0">
      <selection activeCell="F28" sqref="F28"/>
    </sheetView>
  </sheetViews>
  <sheetFormatPr defaultColWidth="2.7109375" defaultRowHeight="12" customHeight="1" x14ac:dyDescent="0.15"/>
  <cols>
    <col min="1" max="1" width="4.28515625" style="4" bestFit="1" customWidth="1"/>
    <col min="2" max="2" width="3.28515625" style="4" customWidth="1"/>
    <col min="3" max="3" width="6.28515625" style="50" customWidth="1"/>
    <col min="4" max="4" width="41" style="51" customWidth="1"/>
    <col min="5" max="5" width="12.42578125" style="4" customWidth="1"/>
    <col min="6" max="6" width="13.140625" style="4" customWidth="1"/>
    <col min="7" max="7" width="12.28515625" style="4" customWidth="1"/>
    <col min="8" max="9" width="12.5703125" style="4" customWidth="1"/>
    <col min="10" max="10" width="4.85546875" style="4" customWidth="1"/>
    <col min="11" max="11" width="2.7109375" style="4" customWidth="1"/>
    <col min="12" max="12" width="70.42578125" style="4" customWidth="1"/>
    <col min="13" max="15" width="8" style="4" bestFit="1" customWidth="1"/>
    <col min="16" max="18" width="8.5703125" style="4" bestFit="1" customWidth="1"/>
    <col min="19" max="20" width="6.85546875" style="4" bestFit="1" customWidth="1"/>
    <col min="21" max="21" width="5.5703125" style="4" bestFit="1" customWidth="1"/>
    <col min="22" max="22" width="5" style="4" bestFit="1" customWidth="1"/>
    <col min="23" max="23" width="6.85546875" style="4" bestFit="1" customWidth="1"/>
    <col min="24" max="24" width="6.140625" style="4" customWidth="1"/>
    <col min="25" max="16384" width="2.7109375" style="4"/>
  </cols>
  <sheetData>
    <row r="1" spans="2:42" ht="15" customHeight="1" x14ac:dyDescent="0.25">
      <c r="B1" s="2"/>
      <c r="C1" s="1"/>
      <c r="D1" s="2"/>
      <c r="E1" s="2"/>
      <c r="F1" s="2"/>
      <c r="G1" s="2"/>
      <c r="H1" s="2"/>
      <c r="I1" s="2"/>
      <c r="J1" s="3"/>
      <c r="K1" s="2"/>
      <c r="L1" s="2"/>
      <c r="M1" s="2"/>
      <c r="N1" s="2"/>
    </row>
    <row r="2" spans="2:42" ht="19.5" customHeight="1" x14ac:dyDescent="0.15">
      <c r="B2" s="5"/>
      <c r="C2" s="6"/>
      <c r="D2" s="7"/>
      <c r="E2" s="8"/>
      <c r="F2" s="8"/>
      <c r="G2" s="8"/>
      <c r="H2" s="8"/>
      <c r="I2" s="8"/>
      <c r="J2" s="8"/>
      <c r="L2" s="2"/>
      <c r="S2" s="9"/>
      <c r="T2" s="9"/>
      <c r="U2" s="9"/>
      <c r="V2" s="9"/>
      <c r="W2" s="9"/>
      <c r="X2" s="9"/>
      <c r="Y2" s="9"/>
      <c r="Z2" s="9"/>
      <c r="AA2" s="9"/>
      <c r="AB2" s="9"/>
      <c r="AC2" s="9"/>
      <c r="AD2" s="9"/>
      <c r="AE2" s="9"/>
      <c r="AF2" s="9"/>
      <c r="AG2" s="9"/>
      <c r="AH2" s="9"/>
      <c r="AI2" s="9"/>
      <c r="AJ2" s="9"/>
      <c r="AK2" s="9"/>
      <c r="AL2" s="9"/>
      <c r="AM2" s="9"/>
      <c r="AN2" s="9"/>
      <c r="AO2" s="9"/>
      <c r="AP2" s="9"/>
    </row>
    <row r="3" spans="2:42" ht="7.5" customHeight="1" x14ac:dyDescent="0.15">
      <c r="B3" s="5"/>
      <c r="C3" s="6"/>
      <c r="D3" s="7"/>
      <c r="E3" s="8"/>
      <c r="F3" s="8"/>
      <c r="G3" s="8"/>
      <c r="H3" s="8" t="s">
        <v>644</v>
      </c>
      <c r="I3" s="8"/>
      <c r="J3" s="8"/>
      <c r="S3" s="9"/>
      <c r="T3" s="9"/>
      <c r="U3" s="9"/>
      <c r="V3" s="9"/>
      <c r="W3" s="9"/>
      <c r="X3" s="9"/>
      <c r="Y3" s="9"/>
      <c r="Z3" s="9"/>
      <c r="AA3" s="9"/>
      <c r="AB3" s="9"/>
      <c r="AC3" s="9"/>
      <c r="AD3" s="9"/>
      <c r="AE3" s="9"/>
      <c r="AF3" s="9"/>
      <c r="AG3" s="9"/>
      <c r="AH3" s="9"/>
      <c r="AI3" s="9"/>
      <c r="AJ3" s="9"/>
      <c r="AK3" s="9"/>
      <c r="AL3" s="9"/>
      <c r="AM3" s="9"/>
      <c r="AN3" s="9"/>
      <c r="AO3" s="9"/>
      <c r="AP3" s="9"/>
    </row>
    <row r="4" spans="2:42" ht="30" customHeight="1" x14ac:dyDescent="0.25">
      <c r="B4" s="10"/>
      <c r="C4" s="11" t="s">
        <v>1054</v>
      </c>
      <c r="D4" s="11"/>
      <c r="E4" s="11"/>
      <c r="F4" s="11"/>
      <c r="G4" s="11"/>
      <c r="H4" s="11"/>
      <c r="I4" s="11"/>
      <c r="J4" s="12"/>
      <c r="L4" s="13"/>
      <c r="S4" s="9"/>
      <c r="T4" s="9"/>
      <c r="U4" s="9"/>
      <c r="V4" s="9"/>
      <c r="W4" s="9"/>
      <c r="X4" s="9"/>
      <c r="Y4" s="9"/>
      <c r="Z4" s="9"/>
      <c r="AA4" s="9"/>
      <c r="AB4" s="9"/>
      <c r="AC4" s="9"/>
      <c r="AD4" s="9"/>
      <c r="AE4" s="9"/>
      <c r="AF4" s="9"/>
      <c r="AG4" s="9"/>
      <c r="AH4" s="9"/>
      <c r="AI4" s="9"/>
      <c r="AJ4" s="9"/>
      <c r="AK4" s="9"/>
      <c r="AL4" s="9"/>
      <c r="AM4" s="9"/>
      <c r="AN4" s="9"/>
      <c r="AO4" s="9"/>
      <c r="AP4" s="9"/>
    </row>
    <row r="5" spans="2:42" ht="16.5" customHeight="1" x14ac:dyDescent="0.2">
      <c r="B5" s="10"/>
      <c r="C5" s="14"/>
      <c r="D5" s="14"/>
      <c r="E5" s="14"/>
      <c r="F5" s="14"/>
      <c r="G5" s="14"/>
      <c r="H5" s="15"/>
      <c r="I5" s="15"/>
      <c r="J5" s="12"/>
      <c r="L5" s="13"/>
      <c r="S5" s="9"/>
      <c r="T5" s="9"/>
      <c r="U5" s="9"/>
      <c r="V5" s="9"/>
      <c r="W5" s="9"/>
      <c r="X5" s="9"/>
      <c r="Y5" s="9"/>
      <c r="Z5" s="9"/>
      <c r="AA5" s="9"/>
      <c r="AB5" s="9"/>
      <c r="AC5" s="9"/>
      <c r="AD5" s="9"/>
      <c r="AE5" s="9"/>
      <c r="AF5" s="9"/>
      <c r="AG5" s="9"/>
      <c r="AH5" s="9"/>
      <c r="AI5" s="9"/>
      <c r="AJ5" s="9"/>
      <c r="AK5" s="9"/>
      <c r="AL5" s="9"/>
      <c r="AM5" s="9"/>
      <c r="AN5" s="9"/>
      <c r="AO5" s="9"/>
      <c r="AP5" s="9"/>
    </row>
    <row r="6" spans="2:42" ht="37.5" customHeight="1" x14ac:dyDescent="0.25">
      <c r="B6" s="16"/>
      <c r="C6" s="17" t="s">
        <v>174</v>
      </c>
      <c r="D6" s="18" t="s">
        <v>234</v>
      </c>
      <c r="E6" s="20" t="s">
        <v>302</v>
      </c>
      <c r="F6" s="20" t="s">
        <v>177</v>
      </c>
      <c r="G6" s="20"/>
      <c r="H6" s="20"/>
      <c r="I6" s="20"/>
      <c r="J6" s="12"/>
      <c r="L6" s="21"/>
      <c r="S6" s="9"/>
      <c r="T6" s="9"/>
      <c r="U6" s="9"/>
      <c r="V6" s="9"/>
      <c r="W6" s="9"/>
      <c r="X6" s="9"/>
      <c r="Y6" s="9"/>
      <c r="Z6" s="9"/>
      <c r="AA6" s="9"/>
      <c r="AB6" s="9"/>
      <c r="AC6" s="9"/>
      <c r="AD6" s="9"/>
      <c r="AE6" s="9"/>
      <c r="AF6" s="9"/>
      <c r="AG6" s="9"/>
      <c r="AH6" s="9"/>
      <c r="AI6" s="9"/>
      <c r="AJ6" s="9"/>
      <c r="AK6" s="9"/>
      <c r="AL6" s="9"/>
      <c r="AM6" s="9"/>
      <c r="AN6" s="9"/>
      <c r="AO6" s="9"/>
      <c r="AP6" s="9"/>
    </row>
    <row r="7" spans="2:42" ht="28.5" customHeight="1" x14ac:dyDescent="0.25">
      <c r="B7" s="16"/>
      <c r="C7" s="22"/>
      <c r="D7" s="23"/>
      <c r="E7" s="20"/>
      <c r="F7" s="25">
        <f>'4-8_Расчет амортизации'!G7</f>
        <v>2021</v>
      </c>
      <c r="G7" s="25">
        <f>'4-8_Расчет амортизации'!H7</f>
        <v>2022</v>
      </c>
      <c r="H7" s="25">
        <f>'4-8_Расчет амортизации'!I7</f>
        <v>2023</v>
      </c>
      <c r="I7" s="25">
        <f>'4-8_Расчет амортизации'!J7</f>
        <v>2024</v>
      </c>
      <c r="J7" s="12"/>
      <c r="L7" s="21"/>
      <c r="S7" s="9"/>
      <c r="T7" s="9"/>
      <c r="U7" s="9"/>
      <c r="V7" s="9"/>
      <c r="W7" s="9"/>
      <c r="X7" s="9"/>
      <c r="Y7" s="9"/>
      <c r="Z7" s="9"/>
      <c r="AA7" s="9"/>
      <c r="AB7" s="9"/>
      <c r="AC7" s="9"/>
      <c r="AD7" s="9"/>
      <c r="AE7" s="9"/>
      <c r="AF7" s="9"/>
      <c r="AG7" s="9"/>
      <c r="AH7" s="9"/>
      <c r="AI7" s="9"/>
      <c r="AJ7" s="9"/>
      <c r="AK7" s="9"/>
      <c r="AL7" s="9"/>
      <c r="AM7" s="9"/>
      <c r="AN7" s="9"/>
      <c r="AO7" s="9"/>
      <c r="AP7" s="9"/>
    </row>
    <row r="8" spans="2:42" ht="25.5" x14ac:dyDescent="0.25">
      <c r="B8" s="8"/>
      <c r="C8" s="26" t="s">
        <v>237</v>
      </c>
      <c r="D8" s="56" t="s">
        <v>645</v>
      </c>
      <c r="E8" s="109">
        <f>'4-4_Прогр. реализ'!F24</f>
        <v>0</v>
      </c>
      <c r="F8" s="109">
        <f>'4-4_Прогр. реализ'!G24</f>
        <v>16575180.239999998</v>
      </c>
      <c r="G8" s="109">
        <f>'4-4_Прогр. реализ'!H24</f>
        <v>16575180.239999998</v>
      </c>
      <c r="H8" s="109">
        <f>'4-4_Прогр. реализ'!I24</f>
        <v>16575180.239999998</v>
      </c>
      <c r="I8" s="109">
        <f>'4-4_Прогр. реализ'!J24</f>
        <v>16575180.239999998</v>
      </c>
      <c r="J8" s="8"/>
      <c r="L8" s="21"/>
      <c r="M8" s="106"/>
      <c r="N8" s="106"/>
      <c r="O8" s="106"/>
      <c r="P8" s="106"/>
      <c r="Q8" s="106"/>
      <c r="R8" s="106"/>
      <c r="S8" s="106"/>
      <c r="T8" s="106"/>
      <c r="U8" s="106"/>
      <c r="V8" s="106"/>
      <c r="W8" s="106"/>
      <c r="X8" s="106"/>
      <c r="Y8" s="106"/>
      <c r="Z8" s="106"/>
    </row>
    <row r="9" spans="2:42" s="9" customFormat="1" ht="51" x14ac:dyDescent="0.25">
      <c r="B9" s="16"/>
      <c r="C9" s="26" t="s">
        <v>183</v>
      </c>
      <c r="D9" s="56" t="s">
        <v>646</v>
      </c>
      <c r="E9" s="109">
        <f>'4-16_Расчет налогов сборов'!G10+'4-16_Расчет налогов сборов'!G15+'4-16_Расчет налогов сборов'!G16+'4-16_Расчет налогов сборов'!H14</f>
        <v>1568893.9296000001</v>
      </c>
      <c r="F9" s="109">
        <f>'4-16_Расчет налогов сборов'!H10+'4-16_Расчет налогов сборов'!H15+'4-16_Расчет налогов сборов'!H16+'4-16_Расчет налогов сборов'!I14</f>
        <v>2762530.04</v>
      </c>
      <c r="G9" s="109">
        <f>'4-16_Расчет налогов сборов'!I10+'4-16_Расчет налогов сборов'!I15+'4-16_Расчет налогов сборов'!I16+'4-16_Расчет налогов сборов'!J14</f>
        <v>2762530.04</v>
      </c>
      <c r="H9" s="109">
        <f>'4-16_Расчет налогов сборов'!J10+'4-16_Расчет налогов сборов'!J15+'4-16_Расчет налогов сборов'!J16+'4-16_Расчет налогов сборов'!K14</f>
        <v>2762530.04</v>
      </c>
      <c r="I9" s="109">
        <f>'4-16_Расчет налогов сборов'!K10+'4-16_Расчет налогов сборов'!K15+'4-16_Расчет налогов сборов'!K16+'4-16_Расчет налогов сборов'!L14</f>
        <v>2762530.04</v>
      </c>
      <c r="J9" s="16"/>
      <c r="L9" s="21"/>
      <c r="M9" s="106"/>
      <c r="N9" s="106"/>
      <c r="O9" s="106"/>
      <c r="P9" s="106"/>
      <c r="R9" s="106"/>
      <c r="S9" s="106"/>
      <c r="T9" s="106"/>
      <c r="U9" s="106"/>
      <c r="V9" s="106"/>
      <c r="W9" s="106"/>
      <c r="X9" s="106"/>
    </row>
    <row r="10" spans="2:42" s="8" customFormat="1" ht="38.25" x14ac:dyDescent="0.25">
      <c r="C10" s="26" t="s">
        <v>185</v>
      </c>
      <c r="D10" s="56" t="s">
        <v>647</v>
      </c>
      <c r="E10" s="109">
        <f>E8-E9</f>
        <v>-1568893.9296000001</v>
      </c>
      <c r="F10" s="109">
        <f>F8-F9</f>
        <v>13812650.199999999</v>
      </c>
      <c r="G10" s="109">
        <f>G8-G9</f>
        <v>13812650.199999999</v>
      </c>
      <c r="H10" s="109">
        <f>H8-H9</f>
        <v>13812650.199999999</v>
      </c>
      <c r="I10" s="109">
        <f>I8-I9</f>
        <v>13812650.199999999</v>
      </c>
      <c r="L10" s="13"/>
      <c r="M10" s="106"/>
      <c r="N10" s="106"/>
      <c r="O10" s="106"/>
      <c r="P10" s="106"/>
      <c r="R10" s="106"/>
      <c r="S10" s="106"/>
      <c r="T10" s="106"/>
      <c r="U10" s="106"/>
      <c r="V10" s="106"/>
      <c r="W10" s="106"/>
    </row>
    <row r="11" spans="2:42" s="33" customFormat="1" ht="25.5" x14ac:dyDescent="0.25">
      <c r="B11" s="8"/>
      <c r="C11" s="26" t="s">
        <v>192</v>
      </c>
      <c r="D11" s="56" t="s">
        <v>648</v>
      </c>
      <c r="E11" s="109">
        <f>'4-9_Расч.затр. на произв'!E25</f>
        <v>0</v>
      </c>
      <c r="F11" s="109">
        <f>'4-9_Расч.затр. на произв'!F25</f>
        <v>7985410.9597039996</v>
      </c>
      <c r="G11" s="109">
        <f>'4-9_Расч.затр. на произв'!G25</f>
        <v>7985410.9597039996</v>
      </c>
      <c r="H11" s="109">
        <f>'4-9_Расч.затр. на произв'!H25</f>
        <v>7985410.9597039996</v>
      </c>
      <c r="I11" s="109">
        <f>'4-9_Расч.затр. на произв'!I25</f>
        <v>7985410.9597039996</v>
      </c>
      <c r="J11" s="8"/>
      <c r="L11" s="13"/>
      <c r="M11" s="106"/>
      <c r="N11" s="106"/>
      <c r="O11" s="106"/>
      <c r="P11" s="106"/>
      <c r="R11" s="106"/>
      <c r="S11" s="106"/>
      <c r="T11" s="106"/>
      <c r="U11" s="106"/>
      <c r="V11" s="106"/>
      <c r="W11" s="106"/>
    </row>
    <row r="12" spans="2:42" s="8" customFormat="1" ht="25.5" x14ac:dyDescent="0.25">
      <c r="C12" s="26" t="s">
        <v>195</v>
      </c>
      <c r="D12" s="56" t="s">
        <v>649</v>
      </c>
      <c r="E12" s="109">
        <f>E10-E11</f>
        <v>-1568893.9296000001</v>
      </c>
      <c r="F12" s="109">
        <f>F10-F11</f>
        <v>5827239.2402959997</v>
      </c>
      <c r="G12" s="109">
        <f>G10-G11</f>
        <v>5827239.2402959997</v>
      </c>
      <c r="H12" s="109">
        <f>H10-H11</f>
        <v>5827239.2402959997</v>
      </c>
      <c r="I12" s="109">
        <f>I10-I11</f>
        <v>5827239.2402959997</v>
      </c>
      <c r="L12" s="21"/>
      <c r="M12" s="106"/>
      <c r="N12" s="106"/>
      <c r="O12" s="106"/>
      <c r="P12" s="106"/>
      <c r="R12" s="106"/>
      <c r="S12" s="106"/>
      <c r="T12" s="106"/>
      <c r="U12" s="106"/>
      <c r="V12" s="106"/>
      <c r="W12" s="106"/>
    </row>
    <row r="13" spans="2:42" s="29" customFormat="1" ht="25.5" x14ac:dyDescent="0.15">
      <c r="C13" s="26" t="s">
        <v>257</v>
      </c>
      <c r="D13" s="56" t="s">
        <v>650</v>
      </c>
      <c r="E13" s="109">
        <f>'4-9_Расч.затр. на произв'!E26</f>
        <v>0</v>
      </c>
      <c r="F13" s="109">
        <f>'4-9_Расч.затр. на произв'!F26</f>
        <v>1078146.3844225602</v>
      </c>
      <c r="G13" s="109">
        <f>'4-9_Расч.затр. на произв'!G26</f>
        <v>1078116.1938954396</v>
      </c>
      <c r="H13" s="109">
        <f>'4-9_Расч.затр. на произв'!H26</f>
        <v>1078086.003368319</v>
      </c>
      <c r="I13" s="109">
        <f>'4-9_Расч.затр. на произв'!I26</f>
        <v>1078055.8128412003</v>
      </c>
      <c r="L13" s="21"/>
      <c r="M13" s="106"/>
      <c r="N13" s="106"/>
      <c r="O13" s="106"/>
      <c r="P13" s="106"/>
      <c r="R13" s="106"/>
      <c r="S13" s="106"/>
      <c r="T13" s="106"/>
      <c r="U13" s="106"/>
      <c r="V13" s="106"/>
      <c r="W13" s="106"/>
    </row>
    <row r="14" spans="2:42" s="33" customFormat="1" ht="25.5" x14ac:dyDescent="0.25">
      <c r="B14" s="8"/>
      <c r="C14" s="26" t="s">
        <v>200</v>
      </c>
      <c r="D14" s="56" t="s">
        <v>651</v>
      </c>
      <c r="E14" s="109">
        <f>E10-E11-E13</f>
        <v>-1568893.9296000001</v>
      </c>
      <c r="F14" s="109">
        <f>F10-F11-F13</f>
        <v>4749092.8558734395</v>
      </c>
      <c r="G14" s="109">
        <f>G10-G11-G13</f>
        <v>4749123.0464005601</v>
      </c>
      <c r="H14" s="109">
        <f>H10-H11-H13</f>
        <v>4749153.2369276807</v>
      </c>
      <c r="I14" s="109">
        <f>I10-I11-I13</f>
        <v>4749183.4274547994</v>
      </c>
      <c r="J14" s="8"/>
      <c r="L14" s="21"/>
      <c r="M14" s="106"/>
      <c r="N14" s="106"/>
      <c r="O14" s="106"/>
      <c r="P14" s="106"/>
      <c r="R14" s="106"/>
      <c r="S14" s="106"/>
      <c r="T14" s="106"/>
      <c r="U14" s="106"/>
      <c r="V14" s="106"/>
      <c r="W14" s="106"/>
    </row>
    <row r="15" spans="2:42" s="8" customFormat="1" ht="12.75" x14ac:dyDescent="0.25">
      <c r="C15" s="26" t="s">
        <v>202</v>
      </c>
      <c r="D15" s="132" t="s">
        <v>652</v>
      </c>
      <c r="E15" s="89" t="s">
        <v>194</v>
      </c>
      <c r="F15" s="89" t="s">
        <v>194</v>
      </c>
      <c r="G15" s="89" t="s">
        <v>194</v>
      </c>
      <c r="H15" s="89" t="s">
        <v>194</v>
      </c>
      <c r="I15" s="89" t="s">
        <v>194</v>
      </c>
      <c r="L15" s="21"/>
      <c r="M15" s="106"/>
      <c r="N15" s="106"/>
      <c r="O15" s="106"/>
      <c r="P15" s="106"/>
      <c r="R15" s="106"/>
      <c r="S15" s="106"/>
      <c r="T15" s="106"/>
      <c r="U15" s="106"/>
      <c r="V15" s="106"/>
      <c r="W15" s="106"/>
    </row>
    <row r="16" spans="2:42" s="8" customFormat="1" ht="15" x14ac:dyDescent="0.25">
      <c r="C16" s="133" t="s">
        <v>653</v>
      </c>
      <c r="D16" s="134" t="s">
        <v>654</v>
      </c>
      <c r="E16" s="89"/>
      <c r="F16" s="89"/>
      <c r="G16" s="89"/>
      <c r="H16" s="89"/>
      <c r="I16" s="89"/>
      <c r="L16" s="21"/>
      <c r="M16" s="106"/>
      <c r="N16" s="106"/>
      <c r="O16" s="106"/>
      <c r="P16" s="106"/>
      <c r="R16" s="106"/>
      <c r="S16" s="106"/>
      <c r="T16" s="106"/>
      <c r="U16" s="106"/>
      <c r="V16" s="106"/>
      <c r="W16" s="106"/>
    </row>
    <row r="17" spans="3:23" s="8" customFormat="1" ht="15" x14ac:dyDescent="0.25">
      <c r="C17" s="133" t="s">
        <v>655</v>
      </c>
      <c r="D17" s="134" t="s">
        <v>656</v>
      </c>
      <c r="E17" s="135"/>
      <c r="F17" s="135"/>
      <c r="G17" s="135"/>
      <c r="H17" s="135"/>
      <c r="I17" s="135"/>
      <c r="L17" s="21"/>
      <c r="M17" s="106"/>
      <c r="N17" s="106"/>
      <c r="O17" s="106"/>
      <c r="P17" s="106"/>
      <c r="R17" s="106"/>
      <c r="S17" s="106"/>
      <c r="T17" s="106"/>
      <c r="U17" s="106"/>
      <c r="V17" s="106"/>
      <c r="W17" s="106"/>
    </row>
    <row r="18" spans="3:23" s="8" customFormat="1" ht="30" x14ac:dyDescent="0.25">
      <c r="C18" s="136" t="s">
        <v>657</v>
      </c>
      <c r="D18" s="137" t="s">
        <v>658</v>
      </c>
      <c r="E18" s="138">
        <f>E14+E16-E17</f>
        <v>-1568893.9296000001</v>
      </c>
      <c r="F18" s="138">
        <f>F14+F16-F17</f>
        <v>4749092.8558734395</v>
      </c>
      <c r="G18" s="138">
        <f>G14+G16-G17</f>
        <v>4749123.0464005601</v>
      </c>
      <c r="H18" s="138">
        <f>H14+H16-H17</f>
        <v>4749153.2369276807</v>
      </c>
      <c r="I18" s="138">
        <f>I14+I16-I17</f>
        <v>4749183.4274547994</v>
      </c>
      <c r="L18" s="21"/>
      <c r="M18" s="106"/>
      <c r="N18" s="106"/>
      <c r="O18" s="106"/>
      <c r="P18" s="106"/>
      <c r="R18" s="106"/>
      <c r="S18" s="106"/>
      <c r="T18" s="106"/>
      <c r="U18" s="106"/>
      <c r="V18" s="106"/>
      <c r="W18" s="106"/>
    </row>
    <row r="19" spans="3:23" s="8" customFormat="1" ht="15" x14ac:dyDescent="0.25">
      <c r="C19" s="133" t="s">
        <v>659</v>
      </c>
      <c r="D19" s="134" t="s">
        <v>660</v>
      </c>
      <c r="E19" s="135">
        <v>0</v>
      </c>
      <c r="F19" s="135">
        <v>0</v>
      </c>
      <c r="G19" s="135">
        <v>0</v>
      </c>
      <c r="H19" s="135">
        <v>0</v>
      </c>
      <c r="I19" s="139">
        <f>0.5*'4-8_Расчет амортизации'!J69</f>
        <v>1808850.86502464</v>
      </c>
      <c r="L19" s="21"/>
      <c r="M19" s="106"/>
      <c r="N19" s="106"/>
      <c r="O19" s="106"/>
      <c r="P19" s="106"/>
      <c r="R19" s="106"/>
      <c r="S19" s="106"/>
      <c r="T19" s="106"/>
      <c r="U19" s="106"/>
      <c r="V19" s="106"/>
      <c r="W19" s="106"/>
    </row>
    <row r="20" spans="3:23" s="8" customFormat="1" ht="15" x14ac:dyDescent="0.25">
      <c r="C20" s="133" t="s">
        <v>661</v>
      </c>
      <c r="D20" s="134" t="s">
        <v>662</v>
      </c>
      <c r="E20" s="135"/>
      <c r="F20" s="135">
        <v>0</v>
      </c>
      <c r="G20" s="135">
        <v>0</v>
      </c>
      <c r="H20" s="135">
        <v>0</v>
      </c>
      <c r="I20" s="135">
        <v>0</v>
      </c>
      <c r="L20" s="21"/>
      <c r="M20" s="106"/>
      <c r="N20" s="106"/>
      <c r="O20" s="106"/>
      <c r="P20" s="106"/>
      <c r="R20" s="106"/>
      <c r="S20" s="106"/>
      <c r="T20" s="106"/>
      <c r="U20" s="106"/>
      <c r="V20" s="106"/>
      <c r="W20" s="106"/>
    </row>
    <row r="21" spans="3:23" s="8" customFormat="1" ht="15" x14ac:dyDescent="0.25">
      <c r="C21" s="133" t="s">
        <v>663</v>
      </c>
      <c r="D21" s="134" t="s">
        <v>664</v>
      </c>
      <c r="E21" s="135"/>
      <c r="F21" s="135"/>
      <c r="G21" s="135"/>
      <c r="H21" s="135"/>
      <c r="I21" s="135"/>
      <c r="L21" s="21"/>
      <c r="M21" s="106"/>
      <c r="N21" s="106"/>
      <c r="O21" s="106"/>
      <c r="P21" s="106"/>
      <c r="R21" s="106"/>
      <c r="S21" s="106"/>
      <c r="T21" s="106"/>
      <c r="U21" s="106"/>
      <c r="V21" s="106"/>
      <c r="W21" s="106"/>
    </row>
    <row r="22" spans="3:23" s="8" customFormat="1" ht="15" x14ac:dyDescent="0.25">
      <c r="C22" s="133" t="s">
        <v>665</v>
      </c>
      <c r="D22" s="134" t="s">
        <v>666</v>
      </c>
      <c r="E22" s="138">
        <f>SUM(E23:E24)</f>
        <v>0</v>
      </c>
      <c r="F22" s="138">
        <f t="shared" ref="F22:H22" si="0">SUM(F23:F24)</f>
        <v>174586.09404185138</v>
      </c>
      <c r="G22" s="138">
        <f t="shared" si="0"/>
        <v>130939.57053138853</v>
      </c>
      <c r="H22" s="138">
        <f t="shared" si="0"/>
        <v>87293.047020925689</v>
      </c>
      <c r="I22" s="138">
        <f>SUM(I23:I24)</f>
        <v>43646.523510462845</v>
      </c>
      <c r="L22" s="21"/>
      <c r="M22" s="106"/>
      <c r="N22" s="106"/>
      <c r="O22" s="106"/>
      <c r="P22" s="106"/>
      <c r="R22" s="106"/>
      <c r="S22" s="106"/>
      <c r="T22" s="106"/>
      <c r="U22" s="106"/>
      <c r="V22" s="106"/>
      <c r="W22" s="106"/>
    </row>
    <row r="23" spans="3:23" s="8" customFormat="1" ht="30" x14ac:dyDescent="0.25">
      <c r="C23" s="133" t="s">
        <v>667</v>
      </c>
      <c r="D23" s="134" t="s">
        <v>668</v>
      </c>
      <c r="E23" s="135">
        <v>0</v>
      </c>
      <c r="F23" s="138">
        <f>'4-14_Сводн.расчет погаш. долгов'!F33</f>
        <v>174586.09404185138</v>
      </c>
      <c r="G23" s="138">
        <f>'4-14_Сводн.расчет погаш. долгов'!G33</f>
        <v>130939.57053138853</v>
      </c>
      <c r="H23" s="138">
        <f>'4-14_Сводн.расчет погаш. долгов'!H33</f>
        <v>87293.047020925689</v>
      </c>
      <c r="I23" s="138">
        <f>'4-14_Сводн.расчет погаш. долгов'!I33</f>
        <v>43646.523510462845</v>
      </c>
      <c r="L23" s="21"/>
      <c r="M23" s="106"/>
      <c r="N23" s="106"/>
      <c r="O23" s="106"/>
      <c r="P23" s="106"/>
      <c r="R23" s="106"/>
      <c r="S23" s="106"/>
      <c r="T23" s="106"/>
      <c r="U23" s="106"/>
      <c r="V23" s="106"/>
      <c r="W23" s="106"/>
    </row>
    <row r="24" spans="3:23" s="8" customFormat="1" ht="30" x14ac:dyDescent="0.25">
      <c r="C24" s="133" t="s">
        <v>669</v>
      </c>
      <c r="D24" s="134" t="s">
        <v>670</v>
      </c>
      <c r="E24" s="135">
        <v>0</v>
      </c>
      <c r="F24" s="135">
        <v>0</v>
      </c>
      <c r="G24" s="135">
        <v>0</v>
      </c>
      <c r="H24" s="135">
        <v>0</v>
      </c>
      <c r="I24" s="135">
        <v>0</v>
      </c>
      <c r="L24" s="21"/>
      <c r="M24" s="106"/>
      <c r="N24" s="106"/>
      <c r="O24" s="106"/>
      <c r="P24" s="106"/>
      <c r="R24" s="106"/>
      <c r="S24" s="106"/>
      <c r="T24" s="106"/>
      <c r="U24" s="106"/>
      <c r="V24" s="106"/>
      <c r="W24" s="106"/>
    </row>
    <row r="25" spans="3:23" s="8" customFormat="1" ht="15" x14ac:dyDescent="0.25">
      <c r="C25" s="133" t="s">
        <v>671</v>
      </c>
      <c r="D25" s="134" t="s">
        <v>672</v>
      </c>
      <c r="E25" s="135">
        <v>0</v>
      </c>
      <c r="F25" s="135">
        <v>0</v>
      </c>
      <c r="G25" s="135">
        <v>0</v>
      </c>
      <c r="H25" s="135">
        <v>0</v>
      </c>
      <c r="I25" s="135">
        <v>0</v>
      </c>
      <c r="L25" s="21"/>
      <c r="M25" s="106"/>
      <c r="N25" s="106"/>
      <c r="O25" s="106"/>
      <c r="P25" s="106"/>
      <c r="R25" s="106"/>
      <c r="S25" s="106"/>
      <c r="T25" s="106"/>
      <c r="U25" s="106"/>
      <c r="V25" s="106"/>
      <c r="W25" s="106"/>
    </row>
    <row r="26" spans="3:23" s="8" customFormat="1" ht="15" x14ac:dyDescent="0.25">
      <c r="C26" s="26" t="s">
        <v>673</v>
      </c>
      <c r="D26" s="140" t="s">
        <v>674</v>
      </c>
      <c r="E26" s="135">
        <v>0</v>
      </c>
      <c r="F26" s="135">
        <v>0</v>
      </c>
      <c r="G26" s="135">
        <v>0</v>
      </c>
      <c r="H26" s="135">
        <v>0</v>
      </c>
      <c r="I26" s="135">
        <v>0</v>
      </c>
      <c r="L26" s="21"/>
      <c r="M26" s="106"/>
      <c r="N26" s="106"/>
      <c r="O26" s="106"/>
      <c r="P26" s="106"/>
      <c r="R26" s="106"/>
      <c r="S26" s="106"/>
      <c r="T26" s="106"/>
      <c r="U26" s="106"/>
      <c r="V26" s="106"/>
      <c r="W26" s="106"/>
    </row>
    <row r="27" spans="3:23" s="8" customFormat="1" ht="45" x14ac:dyDescent="0.25">
      <c r="C27" s="141" t="s">
        <v>204</v>
      </c>
      <c r="D27" s="142" t="s">
        <v>675</v>
      </c>
      <c r="E27" s="143">
        <f>E19-E20+E21-E22+E26</f>
        <v>0</v>
      </c>
      <c r="F27" s="143">
        <f t="shared" ref="F27:I27" si="1">F19-F20+F21-F22+F26</f>
        <v>-174586.09404185138</v>
      </c>
      <c r="G27" s="143">
        <f t="shared" si="1"/>
        <v>-130939.57053138853</v>
      </c>
      <c r="H27" s="143">
        <f t="shared" si="1"/>
        <v>-87293.047020925689</v>
      </c>
      <c r="I27" s="143">
        <f t="shared" si="1"/>
        <v>1765204.3415141772</v>
      </c>
      <c r="L27" s="21"/>
      <c r="M27" s="106"/>
      <c r="N27" s="106"/>
      <c r="O27" s="106"/>
      <c r="P27" s="106"/>
      <c r="R27" s="106"/>
      <c r="S27" s="106"/>
      <c r="T27" s="106"/>
      <c r="U27" s="106"/>
      <c r="V27" s="106"/>
      <c r="W27" s="106"/>
    </row>
    <row r="28" spans="3:23" s="8" customFormat="1" ht="30" x14ac:dyDescent="0.25">
      <c r="C28" s="141" t="s">
        <v>206</v>
      </c>
      <c r="D28" s="144" t="s">
        <v>676</v>
      </c>
      <c r="E28" s="143">
        <f>E18+E27</f>
        <v>-1568893.9296000001</v>
      </c>
      <c r="F28" s="143">
        <f t="shared" ref="F28:I28" si="2">F18+F27</f>
        <v>4574506.7618315881</v>
      </c>
      <c r="G28" s="143">
        <f t="shared" si="2"/>
        <v>4618183.4758691713</v>
      </c>
      <c r="H28" s="143">
        <f t="shared" si="2"/>
        <v>4661860.1899067545</v>
      </c>
      <c r="I28" s="143">
        <f t="shared" si="2"/>
        <v>6514387.768968977</v>
      </c>
      <c r="L28" s="21"/>
      <c r="M28" s="106"/>
      <c r="N28" s="106"/>
      <c r="O28" s="106"/>
      <c r="P28" s="106"/>
      <c r="R28" s="106"/>
      <c r="S28" s="106"/>
      <c r="T28" s="106"/>
      <c r="U28" s="106"/>
      <c r="V28" s="106"/>
      <c r="W28" s="106"/>
    </row>
    <row r="29" spans="3:23" s="8" customFormat="1" ht="12.75" x14ac:dyDescent="0.25">
      <c r="C29" s="82"/>
      <c r="D29" s="132" t="s">
        <v>513</v>
      </c>
      <c r="E29" s="89" t="s">
        <v>194</v>
      </c>
      <c r="F29" s="89" t="s">
        <v>194</v>
      </c>
      <c r="G29" s="89" t="s">
        <v>194</v>
      </c>
      <c r="H29" s="89" t="s">
        <v>194</v>
      </c>
      <c r="I29" s="89" t="s">
        <v>194</v>
      </c>
      <c r="L29" s="21"/>
      <c r="M29" s="106"/>
      <c r="N29" s="106"/>
      <c r="O29" s="106"/>
      <c r="P29" s="106"/>
      <c r="R29" s="106"/>
      <c r="S29" s="106"/>
      <c r="T29" s="106"/>
      <c r="U29" s="106"/>
      <c r="V29" s="106"/>
      <c r="W29" s="106"/>
    </row>
    <row r="30" spans="3:23" s="8" customFormat="1" ht="15" x14ac:dyDescent="0.25">
      <c r="C30" s="145" t="s">
        <v>677</v>
      </c>
      <c r="D30" s="134" t="s">
        <v>678</v>
      </c>
      <c r="E30" s="138">
        <f>E28-E31</f>
        <v>-1568893.9296000001</v>
      </c>
      <c r="F30" s="138">
        <f t="shared" ref="F30:I30" si="3">F28-F31</f>
        <v>4574506.7618315881</v>
      </c>
      <c r="G30" s="138">
        <f t="shared" si="3"/>
        <v>4618183.4758691713</v>
      </c>
      <c r="H30" s="138">
        <f t="shared" si="3"/>
        <v>4661860.1899067545</v>
      </c>
      <c r="I30" s="138">
        <f t="shared" si="3"/>
        <v>6514387.768968977</v>
      </c>
      <c r="L30" s="21"/>
      <c r="M30" s="106"/>
      <c r="N30" s="106"/>
      <c r="O30" s="106"/>
      <c r="P30" s="106"/>
      <c r="R30" s="106"/>
      <c r="S30" s="106"/>
      <c r="T30" s="106"/>
      <c r="U30" s="106"/>
      <c r="V30" s="106"/>
      <c r="W30" s="106"/>
    </row>
    <row r="31" spans="3:23" s="8" customFormat="1" ht="15" x14ac:dyDescent="0.25">
      <c r="C31" s="145" t="s">
        <v>679</v>
      </c>
      <c r="D31" s="134" t="s">
        <v>680</v>
      </c>
      <c r="E31" s="135">
        <v>0</v>
      </c>
      <c r="F31" s="135">
        <v>0</v>
      </c>
      <c r="G31" s="135">
        <v>0</v>
      </c>
      <c r="H31" s="135">
        <v>0</v>
      </c>
      <c r="I31" s="135">
        <v>0</v>
      </c>
      <c r="L31" s="21"/>
      <c r="M31" s="106"/>
      <c r="N31" s="106"/>
      <c r="O31" s="106"/>
      <c r="P31" s="106"/>
      <c r="R31" s="106"/>
      <c r="S31" s="106"/>
      <c r="T31" s="106"/>
      <c r="U31" s="106"/>
      <c r="V31" s="106"/>
      <c r="W31" s="106"/>
    </row>
    <row r="32" spans="3:23" s="8" customFormat="1" ht="15" x14ac:dyDescent="0.25">
      <c r="C32" s="146" t="s">
        <v>208</v>
      </c>
      <c r="D32" s="147" t="s">
        <v>681</v>
      </c>
      <c r="E32" s="138">
        <f>'4-16_Расчет налогов сборов'!G21</f>
        <v>0</v>
      </c>
      <c r="F32" s="138">
        <f>'4-16_Расчет налогов сборов'!H21</f>
        <v>823411.2171296858</v>
      </c>
      <c r="G32" s="138">
        <f>'4-16_Расчет налогов сборов'!I21</f>
        <v>831273.02565645077</v>
      </c>
      <c r="H32" s="138">
        <f>'4-16_Расчет налогов сборов'!J21</f>
        <v>839134.83418321575</v>
      </c>
      <c r="I32" s="138">
        <f>'4-16_Расчет налогов сборов'!K21</f>
        <v>1172589.7984144159</v>
      </c>
      <c r="L32" s="21"/>
      <c r="M32" s="106"/>
      <c r="N32" s="106"/>
      <c r="O32" s="106"/>
      <c r="P32" s="106"/>
      <c r="R32" s="106"/>
      <c r="S32" s="106"/>
      <c r="T32" s="106"/>
      <c r="U32" s="106"/>
      <c r="V32" s="106"/>
      <c r="W32" s="106"/>
    </row>
    <row r="33" spans="1:23" s="8" customFormat="1" ht="15" x14ac:dyDescent="0.25">
      <c r="C33" s="146" t="s">
        <v>271</v>
      </c>
      <c r="D33" s="140" t="s">
        <v>682</v>
      </c>
      <c r="E33" s="135"/>
      <c r="F33" s="135"/>
      <c r="G33" s="135"/>
      <c r="H33" s="135"/>
      <c r="I33" s="135"/>
      <c r="L33" s="21"/>
      <c r="M33" s="106"/>
      <c r="N33" s="106"/>
      <c r="O33" s="106"/>
      <c r="P33" s="106"/>
      <c r="R33" s="106"/>
      <c r="S33" s="106"/>
      <c r="T33" s="106"/>
      <c r="U33" s="106"/>
      <c r="V33" s="106"/>
      <c r="W33" s="106"/>
    </row>
    <row r="34" spans="1:23" s="8" customFormat="1" ht="30" x14ac:dyDescent="0.25">
      <c r="C34" s="146" t="s">
        <v>273</v>
      </c>
      <c r="D34" s="142" t="s">
        <v>683</v>
      </c>
      <c r="E34" s="135"/>
      <c r="F34" s="135"/>
      <c r="G34" s="135"/>
      <c r="H34" s="135"/>
      <c r="I34" s="135"/>
      <c r="L34" s="21"/>
      <c r="M34" s="106"/>
      <c r="N34" s="106"/>
      <c r="O34" s="106"/>
      <c r="P34" s="106"/>
      <c r="R34" s="106"/>
      <c r="S34" s="106"/>
      <c r="T34" s="106"/>
      <c r="U34" s="106"/>
      <c r="V34" s="106"/>
      <c r="W34" s="106"/>
    </row>
    <row r="35" spans="1:23" s="8" customFormat="1" ht="30" x14ac:dyDescent="0.25">
      <c r="C35" s="146" t="s">
        <v>275</v>
      </c>
      <c r="D35" s="148" t="s">
        <v>684</v>
      </c>
      <c r="E35" s="135"/>
      <c r="F35" s="135"/>
      <c r="G35" s="135"/>
      <c r="H35" s="135"/>
      <c r="I35" s="135"/>
      <c r="L35" s="21"/>
      <c r="M35" s="106"/>
      <c r="N35" s="106"/>
      <c r="O35" s="106"/>
      <c r="P35" s="106"/>
      <c r="R35" s="106"/>
      <c r="S35" s="106"/>
      <c r="T35" s="106"/>
      <c r="U35" s="106"/>
      <c r="V35" s="106"/>
      <c r="W35" s="106"/>
    </row>
    <row r="36" spans="1:23" s="33" customFormat="1" ht="38.25" x14ac:dyDescent="0.25">
      <c r="B36" s="8"/>
      <c r="C36" s="26" t="s">
        <v>277</v>
      </c>
      <c r="D36" s="56" t="s">
        <v>685</v>
      </c>
      <c r="E36" s="109">
        <f>E28-E32+E33+E34-E35</f>
        <v>-1568893.9296000001</v>
      </c>
      <c r="F36" s="109">
        <f t="shared" ref="F36:I36" si="4">F28-F32+F33+F34-F35</f>
        <v>3751095.5447019022</v>
      </c>
      <c r="G36" s="109">
        <f t="shared" si="4"/>
        <v>3786910.4502127208</v>
      </c>
      <c r="H36" s="109">
        <f t="shared" si="4"/>
        <v>3822725.3557235389</v>
      </c>
      <c r="I36" s="109">
        <f t="shared" si="4"/>
        <v>5341797.9705545614</v>
      </c>
      <c r="J36" s="8"/>
      <c r="L36" s="13"/>
      <c r="M36" s="106"/>
      <c r="N36" s="106"/>
      <c r="O36" s="106"/>
      <c r="P36" s="106"/>
      <c r="R36" s="106"/>
      <c r="S36" s="106"/>
      <c r="T36" s="106"/>
      <c r="U36" s="106"/>
      <c r="V36" s="106"/>
      <c r="W36" s="106"/>
    </row>
    <row r="37" spans="1:23" s="8" customFormat="1" ht="12.75" x14ac:dyDescent="0.25">
      <c r="C37" s="26" t="s">
        <v>279</v>
      </c>
      <c r="D37" s="56" t="s">
        <v>686</v>
      </c>
      <c r="E37" s="109">
        <f>E36+'4-8_Расчет амортизации'!F65</f>
        <v>-1568893.9296000001</v>
      </c>
      <c r="F37" s="109">
        <f>F36+'4-8_Расчет амортизации'!G65</f>
        <v>4807787.5241795816</v>
      </c>
      <c r="G37" s="109">
        <f>G36+'4-8_Расчет амортизации'!H65</f>
        <v>4843602.4296904001</v>
      </c>
      <c r="H37" s="109">
        <f>H36+'4-8_Расчет амортизации'!I65</f>
        <v>4879417.3352012187</v>
      </c>
      <c r="I37" s="109">
        <f>I36+'4-8_Расчет амортизации'!J65</f>
        <v>6398489.9500322416</v>
      </c>
      <c r="L37" s="13"/>
      <c r="M37" s="106"/>
      <c r="N37" s="106"/>
      <c r="O37" s="106"/>
      <c r="P37" s="106"/>
      <c r="R37" s="106"/>
      <c r="S37" s="106"/>
      <c r="T37" s="106"/>
      <c r="U37" s="106"/>
      <c r="V37" s="106"/>
      <c r="W37" s="106"/>
    </row>
    <row r="38" spans="1:23" s="8" customFormat="1" ht="25.5" x14ac:dyDescent="0.25">
      <c r="A38" s="108"/>
      <c r="C38" s="26" t="s">
        <v>282</v>
      </c>
      <c r="D38" s="56" t="s">
        <v>687</v>
      </c>
      <c r="E38" s="109">
        <f>'4-14_Сводн.расчет погаш. долгов'!E88</f>
        <v>0</v>
      </c>
      <c r="F38" s="109">
        <f>'4-14_Сводн.расчет погаш. долгов'!F88</f>
        <v>670569.31575165642</v>
      </c>
      <c r="G38" s="109">
        <f>'4-14_Сводн.расчет погаш. долгов'!G88</f>
        <v>626922.79224119359</v>
      </c>
      <c r="H38" s="109">
        <f>'4-14_Сводн.расчет погаш. долгов'!H88</f>
        <v>583276.26873073075</v>
      </c>
      <c r="I38" s="109">
        <f>'4-14_Сводн.расчет погаш. долгов'!I88</f>
        <v>539629.74522026791</v>
      </c>
      <c r="L38" s="21"/>
      <c r="M38" s="106"/>
      <c r="N38" s="106"/>
      <c r="O38" s="106"/>
      <c r="P38" s="106"/>
      <c r="R38" s="106"/>
      <c r="S38" s="106"/>
      <c r="T38" s="106"/>
      <c r="U38" s="106"/>
      <c r="V38" s="106"/>
      <c r="W38" s="106"/>
    </row>
    <row r="39" spans="1:23" s="8" customFormat="1" ht="51" x14ac:dyDescent="0.25">
      <c r="A39" s="108"/>
      <c r="C39" s="26" t="s">
        <v>688</v>
      </c>
      <c r="D39" s="56" t="s">
        <v>689</v>
      </c>
      <c r="E39" s="89">
        <v>0</v>
      </c>
      <c r="F39" s="89">
        <v>0</v>
      </c>
      <c r="G39" s="89">
        <v>0</v>
      </c>
      <c r="H39" s="89">
        <v>0</v>
      </c>
      <c r="I39" s="89">
        <v>0</v>
      </c>
      <c r="L39" s="21"/>
      <c r="M39" s="106"/>
      <c r="N39" s="106"/>
      <c r="O39" s="106"/>
      <c r="P39" s="106"/>
      <c r="R39" s="106"/>
      <c r="S39" s="106"/>
      <c r="T39" s="106"/>
      <c r="U39" s="106"/>
      <c r="V39" s="106"/>
      <c r="W39" s="106"/>
    </row>
    <row r="40" spans="1:23" s="33" customFormat="1" ht="38.25" x14ac:dyDescent="0.25">
      <c r="B40" s="8"/>
      <c r="C40" s="26" t="s">
        <v>284</v>
      </c>
      <c r="D40" s="56" t="s">
        <v>690</v>
      </c>
      <c r="E40" s="109">
        <f>E38-'4-14_Сводн.расчет погаш. долгов'!E89</f>
        <v>0</v>
      </c>
      <c r="F40" s="109">
        <f>F38-'4-14_Сводн.расчет погаш. долгов'!F89</f>
        <v>670569.31575165642</v>
      </c>
      <c r="G40" s="109">
        <f>G38-'4-14_Сводн.расчет погаш. долгов'!G89</f>
        <v>626922.79224119359</v>
      </c>
      <c r="H40" s="109">
        <f>H38-'4-14_Сводн.расчет погаш. долгов'!H89</f>
        <v>583276.26873073075</v>
      </c>
      <c r="I40" s="109">
        <f>I38-'4-14_Сводн.расчет погаш. долгов'!I89</f>
        <v>539629.74522026791</v>
      </c>
      <c r="J40" s="8"/>
      <c r="L40" s="21"/>
      <c r="M40" s="106"/>
      <c r="N40" s="106"/>
      <c r="O40" s="106"/>
      <c r="P40" s="106"/>
      <c r="R40" s="106"/>
      <c r="S40" s="106"/>
      <c r="T40" s="106"/>
      <c r="U40" s="106"/>
      <c r="V40" s="106"/>
      <c r="W40" s="106"/>
    </row>
    <row r="41" spans="1:23" s="8" customFormat="1" ht="15" customHeight="1" x14ac:dyDescent="0.25">
      <c r="B41" s="5"/>
      <c r="C41" s="5"/>
      <c r="D41" s="5"/>
      <c r="E41" s="5"/>
      <c r="F41" s="5"/>
      <c r="G41" s="5"/>
      <c r="H41" s="5"/>
      <c r="I41" s="5"/>
      <c r="J41" s="5"/>
      <c r="L41" s="21"/>
    </row>
    <row r="43" spans="1:23" ht="54" customHeight="1" x14ac:dyDescent="0.25">
      <c r="C43" s="345" t="s">
        <v>691</v>
      </c>
      <c r="D43" s="345"/>
      <c r="E43" s="345"/>
      <c r="F43" s="345"/>
      <c r="G43" s="345"/>
    </row>
    <row r="44" spans="1:23" ht="12" customHeight="1" x14ac:dyDescent="0.15">
      <c r="C44" s="149"/>
      <c r="L44" s="13"/>
    </row>
    <row r="45" spans="1:23" ht="12" customHeight="1" x14ac:dyDescent="0.15">
      <c r="L45" s="13"/>
    </row>
    <row r="46" spans="1:23" ht="12" customHeight="1" x14ac:dyDescent="0.15">
      <c r="L46" s="13"/>
    </row>
    <row r="47" spans="1:23" ht="12" customHeight="1" x14ac:dyDescent="0.15">
      <c r="L47" s="13"/>
    </row>
    <row r="48" spans="1:23" ht="12" customHeight="1" x14ac:dyDescent="0.15">
      <c r="L48" s="21"/>
    </row>
    <row r="49" spans="12:12" ht="12" customHeight="1" x14ac:dyDescent="0.15">
      <c r="L49" s="21"/>
    </row>
    <row r="50" spans="12:12" ht="12" customHeight="1" x14ac:dyDescent="0.15">
      <c r="L50" s="21"/>
    </row>
    <row r="51" spans="12:12" ht="12" customHeight="1" x14ac:dyDescent="0.15">
      <c r="L51" s="21"/>
    </row>
    <row r="52" spans="12:12" ht="12" customHeight="1" x14ac:dyDescent="0.15">
      <c r="L52" s="21"/>
    </row>
    <row r="53" spans="12:12" ht="12" customHeight="1" x14ac:dyDescent="0.15">
      <c r="L53" s="21"/>
    </row>
    <row r="54" spans="12:12" ht="12" customHeight="1" x14ac:dyDescent="0.15">
      <c r="L54" s="21"/>
    </row>
    <row r="55" spans="12:12" ht="12" customHeight="1" x14ac:dyDescent="0.15">
      <c r="L55" s="21"/>
    </row>
    <row r="56" spans="12:12" ht="12" customHeight="1" x14ac:dyDescent="0.15">
      <c r="L56" s="21"/>
    </row>
  </sheetData>
  <mergeCells count="7">
    <mergeCell ref="C43:G43"/>
    <mergeCell ref="C4:I4"/>
    <mergeCell ref="H5:I5"/>
    <mergeCell ref="C6:C7"/>
    <mergeCell ref="D6:D7"/>
    <mergeCell ref="E6:E7"/>
    <mergeCell ref="F6:I6"/>
  </mergeCells>
  <pageMargins left="0.7" right="0.7" top="0.75" bottom="0.75" header="0.3" footer="0.3"/>
  <pageSetup paperSize="9" scale="94" orientation="portrait" r:id="rId1"/>
  <colBreaks count="1" manualBreakCount="1">
    <brk id="10" max="3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B1:AR47"/>
  <sheetViews>
    <sheetView topLeftCell="C28" zoomScaleNormal="100" workbookViewId="0">
      <selection activeCell="F44" sqref="F44"/>
    </sheetView>
  </sheetViews>
  <sheetFormatPr defaultColWidth="2.7109375" defaultRowHeight="12" customHeight="1" x14ac:dyDescent="0.15"/>
  <cols>
    <col min="1" max="1" width="2.7109375" style="4"/>
    <col min="2" max="2" width="3.28515625" style="4" customWidth="1"/>
    <col min="3" max="3" width="6.7109375" style="50" customWidth="1"/>
    <col min="4" max="4" width="48.28515625" style="51" customWidth="1"/>
    <col min="5" max="5" width="11.140625" style="51" customWidth="1"/>
    <col min="6" max="6" width="8.5703125" style="51" customWidth="1"/>
    <col min="7" max="7" width="11.7109375" style="51" bestFit="1" customWidth="1"/>
    <col min="8" max="8" width="13" style="4" customWidth="1"/>
    <col min="9" max="9" width="14.85546875" style="4" customWidth="1"/>
    <col min="10" max="10" width="12" style="4" customWidth="1"/>
    <col min="11" max="11" width="12.28515625" style="4" customWidth="1"/>
    <col min="12" max="12" width="3" style="4" customWidth="1"/>
    <col min="13" max="13" width="2.7109375" style="4" customWidth="1"/>
    <col min="14" max="14" width="70.42578125" style="4" customWidth="1"/>
    <col min="15" max="16" width="4.140625" style="4" bestFit="1" customWidth="1"/>
    <col min="17" max="18" width="7.7109375" style="4" bestFit="1" customWidth="1"/>
    <col min="19" max="20" width="2.7109375" style="4"/>
    <col min="21" max="32" width="11.7109375" style="4" customWidth="1"/>
    <col min="33" max="39" width="4.7109375" style="4" customWidth="1"/>
    <col min="40" max="16384" width="2.7109375" style="4"/>
  </cols>
  <sheetData>
    <row r="1" spans="2:44" ht="15" customHeight="1" x14ac:dyDescent="0.25">
      <c r="B1" s="2"/>
      <c r="C1" s="1"/>
      <c r="D1" s="2"/>
      <c r="E1" s="2"/>
      <c r="F1" s="2"/>
      <c r="G1" s="121"/>
      <c r="H1" s="121"/>
      <c r="I1" s="121"/>
      <c r="J1" s="121"/>
      <c r="K1" s="121"/>
      <c r="L1" s="121"/>
      <c r="M1" s="121"/>
      <c r="N1" s="121"/>
      <c r="O1" s="2"/>
      <c r="P1" s="2"/>
    </row>
    <row r="2" spans="2:44" ht="15" x14ac:dyDescent="0.15">
      <c r="B2" s="5"/>
      <c r="C2" s="6"/>
      <c r="D2" s="7"/>
      <c r="E2" s="7"/>
      <c r="F2" s="7"/>
      <c r="G2" s="7"/>
      <c r="H2" s="8"/>
      <c r="I2" s="8"/>
      <c r="J2" s="8"/>
      <c r="K2" s="8"/>
      <c r="L2" s="8"/>
      <c r="N2" s="2"/>
      <c r="U2" s="9"/>
      <c r="V2" s="9"/>
      <c r="W2" s="9"/>
      <c r="X2" s="9"/>
      <c r="Y2" s="9"/>
      <c r="Z2" s="9"/>
      <c r="AA2" s="9"/>
      <c r="AB2" s="9"/>
      <c r="AC2" s="9"/>
      <c r="AD2" s="9"/>
      <c r="AE2" s="9"/>
      <c r="AF2" s="9"/>
      <c r="AG2" s="9"/>
      <c r="AH2" s="9"/>
      <c r="AI2" s="9"/>
      <c r="AJ2" s="9"/>
      <c r="AK2" s="9"/>
      <c r="AL2" s="9"/>
      <c r="AM2" s="9"/>
      <c r="AN2" s="9"/>
      <c r="AO2" s="9"/>
      <c r="AP2" s="9"/>
      <c r="AQ2" s="9"/>
      <c r="AR2" s="9"/>
    </row>
    <row r="3" spans="2:44" ht="10.5" x14ac:dyDescent="0.15">
      <c r="B3" s="5"/>
      <c r="C3" s="6"/>
      <c r="D3" s="7"/>
      <c r="E3" s="7"/>
      <c r="F3" s="7"/>
      <c r="G3" s="7"/>
      <c r="H3" s="8"/>
      <c r="I3" s="8"/>
      <c r="J3" s="8"/>
      <c r="K3" s="8" t="s">
        <v>692</v>
      </c>
      <c r="L3" s="8"/>
      <c r="U3" s="9"/>
      <c r="V3" s="9"/>
      <c r="W3" s="9"/>
      <c r="X3" s="9"/>
      <c r="Y3" s="9"/>
      <c r="Z3" s="9"/>
      <c r="AA3" s="9"/>
      <c r="AB3" s="9"/>
      <c r="AC3" s="9"/>
      <c r="AD3" s="9"/>
      <c r="AE3" s="9"/>
      <c r="AF3" s="9"/>
      <c r="AG3" s="9"/>
      <c r="AH3" s="9"/>
      <c r="AI3" s="9"/>
      <c r="AJ3" s="9"/>
      <c r="AK3" s="9"/>
      <c r="AL3" s="9"/>
      <c r="AM3" s="9"/>
      <c r="AN3" s="9"/>
      <c r="AO3" s="9"/>
      <c r="AP3" s="9"/>
      <c r="AQ3" s="9"/>
      <c r="AR3" s="9"/>
    </row>
    <row r="4" spans="2:44" ht="18" customHeight="1" x14ac:dyDescent="0.25">
      <c r="B4" s="10"/>
      <c r="C4" s="11" t="s">
        <v>1053</v>
      </c>
      <c r="D4" s="11"/>
      <c r="E4" s="11"/>
      <c r="F4" s="11"/>
      <c r="G4" s="11"/>
      <c r="H4" s="11"/>
      <c r="I4" s="11"/>
      <c r="J4" s="11"/>
      <c r="K4" s="14"/>
      <c r="L4" s="12"/>
      <c r="N4" s="13"/>
      <c r="U4" s="9"/>
      <c r="V4" s="9"/>
      <c r="W4" s="9"/>
      <c r="X4" s="9"/>
      <c r="Y4" s="9"/>
      <c r="Z4" s="9"/>
      <c r="AA4" s="9"/>
      <c r="AB4" s="9"/>
      <c r="AC4" s="9"/>
      <c r="AD4" s="9"/>
      <c r="AE4" s="9"/>
      <c r="AF4" s="9"/>
      <c r="AG4" s="9"/>
      <c r="AH4" s="9"/>
      <c r="AI4" s="9"/>
      <c r="AJ4" s="9"/>
      <c r="AK4" s="9"/>
      <c r="AL4" s="9"/>
      <c r="AM4" s="9"/>
      <c r="AN4" s="9"/>
      <c r="AO4" s="9"/>
      <c r="AP4" s="9"/>
      <c r="AQ4" s="9"/>
      <c r="AR4" s="9"/>
    </row>
    <row r="5" spans="2:44" ht="16.5" customHeight="1" x14ac:dyDescent="0.2">
      <c r="B5" s="10"/>
      <c r="C5" s="14"/>
      <c r="D5" s="14"/>
      <c r="E5" s="14"/>
      <c r="F5" s="14"/>
      <c r="G5" s="14"/>
      <c r="H5" s="14"/>
      <c r="I5" s="14"/>
      <c r="J5" s="122"/>
      <c r="K5" s="122"/>
      <c r="L5" s="12"/>
      <c r="N5" s="13"/>
      <c r="U5" s="9"/>
      <c r="V5" s="9"/>
      <c r="W5" s="9"/>
      <c r="X5" s="9"/>
      <c r="Y5" s="9"/>
      <c r="Z5" s="9"/>
      <c r="AA5" s="9"/>
      <c r="AB5" s="9"/>
      <c r="AC5" s="9"/>
      <c r="AD5" s="9"/>
      <c r="AE5" s="9"/>
      <c r="AF5" s="9"/>
      <c r="AG5" s="9"/>
      <c r="AH5" s="9"/>
      <c r="AI5" s="9"/>
      <c r="AJ5" s="9"/>
      <c r="AK5" s="9"/>
      <c r="AL5" s="9"/>
      <c r="AM5" s="9"/>
      <c r="AN5" s="9"/>
      <c r="AO5" s="9"/>
      <c r="AP5" s="9"/>
      <c r="AQ5" s="9"/>
      <c r="AR5" s="9"/>
    </row>
    <row r="6" spans="2:44" ht="37.5" customHeight="1" x14ac:dyDescent="0.25">
      <c r="B6" s="16"/>
      <c r="C6" s="53" t="s">
        <v>174</v>
      </c>
      <c r="D6" s="54" t="s">
        <v>234</v>
      </c>
      <c r="E6" s="55" t="s">
        <v>693</v>
      </c>
      <c r="F6" s="55" t="s">
        <v>694</v>
      </c>
      <c r="G6" s="55" t="s">
        <v>302</v>
      </c>
      <c r="H6" s="123" t="s">
        <v>177</v>
      </c>
      <c r="I6" s="123"/>
      <c r="J6" s="123"/>
      <c r="K6" s="123"/>
      <c r="L6" s="12"/>
      <c r="N6" s="21"/>
      <c r="U6" s="9"/>
      <c r="V6" s="9"/>
      <c r="W6" s="9"/>
      <c r="X6" s="9"/>
      <c r="Y6" s="9"/>
      <c r="Z6" s="9"/>
      <c r="AA6" s="9"/>
      <c r="AB6" s="9"/>
      <c r="AC6" s="9"/>
      <c r="AD6" s="9"/>
      <c r="AE6" s="9"/>
      <c r="AF6" s="9"/>
      <c r="AG6" s="9"/>
      <c r="AH6" s="9"/>
      <c r="AI6" s="9"/>
      <c r="AJ6" s="9"/>
      <c r="AK6" s="9"/>
      <c r="AL6" s="9"/>
      <c r="AM6" s="9"/>
      <c r="AN6" s="9"/>
      <c r="AO6" s="9"/>
      <c r="AP6" s="9"/>
      <c r="AQ6" s="9"/>
      <c r="AR6" s="9"/>
    </row>
    <row r="7" spans="2:44" ht="28.5" customHeight="1" x14ac:dyDescent="0.25">
      <c r="B7" s="16"/>
      <c r="C7" s="124"/>
      <c r="D7" s="125"/>
      <c r="E7" s="126"/>
      <c r="F7" s="126"/>
      <c r="G7" s="126"/>
      <c r="H7" s="25">
        <f>'4-9_Расч.затр. на произв'!F7</f>
        <v>2021</v>
      </c>
      <c r="I7" s="25">
        <f>'4-9_Расч.затр. на произв'!G7</f>
        <v>2022</v>
      </c>
      <c r="J7" s="25">
        <f>'4-9_Расч.затр. на произв'!H7</f>
        <v>2023</v>
      </c>
      <c r="K7" s="25">
        <f>'4-9_Расч.затр. на произв'!I7</f>
        <v>2024</v>
      </c>
      <c r="L7" s="12"/>
      <c r="N7" s="21"/>
      <c r="U7" s="9"/>
      <c r="V7" s="9"/>
      <c r="W7" s="9"/>
      <c r="X7" s="9"/>
      <c r="Y7" s="9"/>
      <c r="Z7" s="9"/>
      <c r="AA7" s="9"/>
      <c r="AB7" s="9"/>
      <c r="AC7" s="9"/>
      <c r="AD7" s="9"/>
      <c r="AE7" s="9"/>
      <c r="AF7" s="9"/>
      <c r="AG7" s="9"/>
      <c r="AH7" s="9"/>
      <c r="AI7" s="9"/>
      <c r="AJ7" s="9"/>
      <c r="AK7" s="9"/>
      <c r="AL7" s="9"/>
      <c r="AM7" s="9"/>
      <c r="AN7" s="9"/>
      <c r="AO7" s="9"/>
      <c r="AP7" s="9"/>
      <c r="AQ7" s="9"/>
      <c r="AR7" s="9"/>
    </row>
    <row r="8" spans="2:44" ht="12.75" x14ac:dyDescent="0.25">
      <c r="B8" s="8"/>
      <c r="C8" s="26" t="s">
        <v>237</v>
      </c>
      <c r="D8" s="56" t="s">
        <v>695</v>
      </c>
      <c r="E8" s="56"/>
      <c r="F8" s="28"/>
      <c r="G8" s="28"/>
      <c r="H8" s="57"/>
      <c r="I8" s="57"/>
      <c r="J8" s="57"/>
      <c r="K8" s="57"/>
      <c r="L8" s="8"/>
      <c r="N8" s="21"/>
    </row>
    <row r="9" spans="2:44" s="31" customFormat="1" ht="25.5" x14ac:dyDescent="0.15">
      <c r="B9" s="29"/>
      <c r="C9" s="26" t="s">
        <v>179</v>
      </c>
      <c r="D9" s="30" t="s">
        <v>696</v>
      </c>
      <c r="E9" s="30"/>
      <c r="F9" s="28"/>
      <c r="G9" s="28"/>
      <c r="H9" s="28">
        <f>H10-H11</f>
        <v>13439.763759999536</v>
      </c>
      <c r="I9" s="28">
        <f>I10-I11</f>
        <v>1582333.6933599999</v>
      </c>
      <c r="J9" s="28">
        <f>J10-J11</f>
        <v>1582333.6933599999</v>
      </c>
      <c r="K9" s="28">
        <f>K10-K11</f>
        <v>1582333.6933599999</v>
      </c>
      <c r="L9" s="29"/>
      <c r="N9" s="21"/>
      <c r="O9" s="32"/>
      <c r="P9" s="32"/>
      <c r="Q9" s="32"/>
      <c r="R9" s="32"/>
      <c r="U9" s="32"/>
      <c r="V9" s="32"/>
      <c r="W9" s="32"/>
      <c r="X9" s="32"/>
      <c r="Y9" s="32"/>
      <c r="Z9" s="32"/>
      <c r="AA9" s="32"/>
      <c r="AB9" s="32"/>
      <c r="AC9" s="32"/>
      <c r="AD9" s="32"/>
      <c r="AE9" s="32"/>
      <c r="AF9" s="32"/>
      <c r="AG9" s="32"/>
      <c r="AH9" s="32"/>
      <c r="AI9" s="32"/>
      <c r="AJ9" s="32"/>
      <c r="AK9" s="32"/>
      <c r="AL9" s="32"/>
      <c r="AM9" s="32"/>
      <c r="AN9" s="32"/>
    </row>
    <row r="10" spans="2:44" ht="12.75" x14ac:dyDescent="0.15">
      <c r="B10" s="8"/>
      <c r="C10" s="26" t="s">
        <v>489</v>
      </c>
      <c r="D10" s="60" t="s">
        <v>697</v>
      </c>
      <c r="E10" s="30"/>
      <c r="F10" s="28"/>
      <c r="G10" s="28"/>
      <c r="H10" s="28">
        <f>'4-4_Прогр. реализ'!G23</f>
        <v>2762530.04</v>
      </c>
      <c r="I10" s="28">
        <f>'4-4_Прогр. реализ'!H23</f>
        <v>2762530.04</v>
      </c>
      <c r="J10" s="28">
        <f>'4-4_Прогр. реализ'!I23</f>
        <v>2762530.04</v>
      </c>
      <c r="K10" s="28">
        <f>'4-4_Прогр. реализ'!J23</f>
        <v>2762530.04</v>
      </c>
      <c r="L10" s="8"/>
      <c r="N10" s="13"/>
      <c r="O10" s="32"/>
      <c r="P10" s="32"/>
      <c r="Q10" s="32"/>
      <c r="R10" s="32"/>
      <c r="U10" s="32"/>
      <c r="V10" s="32"/>
      <c r="W10" s="32"/>
      <c r="X10" s="32"/>
      <c r="Y10" s="32"/>
      <c r="Z10" s="32"/>
      <c r="AA10" s="32"/>
      <c r="AB10" s="32"/>
      <c r="AC10" s="32"/>
    </row>
    <row r="11" spans="2:44" ht="25.5" x14ac:dyDescent="0.15">
      <c r="B11" s="8"/>
      <c r="C11" s="26" t="s">
        <v>491</v>
      </c>
      <c r="D11" s="60" t="s">
        <v>698</v>
      </c>
      <c r="E11" s="30"/>
      <c r="F11" s="28"/>
      <c r="G11" s="28"/>
      <c r="H11" s="28">
        <f>H12+H13+H14</f>
        <v>2749090.2762400005</v>
      </c>
      <c r="I11" s="28">
        <f>I12+I13+I14</f>
        <v>1180196.3466400001</v>
      </c>
      <c r="J11" s="28">
        <f>J12+J13+J14</f>
        <v>1180196.3466400001</v>
      </c>
      <c r="K11" s="28">
        <f>K12+K13+K14</f>
        <v>1180196.3466400001</v>
      </c>
      <c r="L11" s="8"/>
      <c r="N11" s="13"/>
      <c r="O11" s="32"/>
      <c r="P11" s="32"/>
      <c r="Q11" s="32"/>
      <c r="R11" s="32"/>
      <c r="U11" s="32"/>
      <c r="V11" s="32"/>
      <c r="W11" s="32"/>
      <c r="X11" s="32"/>
      <c r="Y11" s="32"/>
      <c r="Z11" s="32"/>
      <c r="AA11" s="32"/>
      <c r="AB11" s="32"/>
      <c r="AC11" s="32"/>
    </row>
    <row r="12" spans="2:44" s="9" customFormat="1" ht="25.5" x14ac:dyDescent="0.15">
      <c r="B12" s="8"/>
      <c r="C12" s="26" t="s">
        <v>699</v>
      </c>
      <c r="D12" s="127" t="s">
        <v>700</v>
      </c>
      <c r="E12" s="30"/>
      <c r="F12" s="28"/>
      <c r="G12" s="28"/>
      <c r="H12" s="28">
        <f>'4-5_Расчет затрат на сырье'!L28+'4-6_Расчет затрат на ТЭР'!J35</f>
        <v>1180196.3466400001</v>
      </c>
      <c r="I12" s="28">
        <f>'4-5_Расчет затрат на сырье'!O28+'4-6_Расчет затрат на ТЭР'!L35</f>
        <v>1180196.3466400001</v>
      </c>
      <c r="J12" s="28">
        <f>'4-5_Расчет затрат на сырье'!R28+'4-6_Расчет затрат на ТЭР'!N35</f>
        <v>1180196.3466400001</v>
      </c>
      <c r="K12" s="28">
        <f>'4-5_Расчет затрат на сырье'!U28+'4-6_Расчет затрат на ТЭР'!P35</f>
        <v>1180196.3466400001</v>
      </c>
      <c r="L12" s="6"/>
      <c r="N12" s="13"/>
      <c r="O12" s="32"/>
      <c r="P12" s="32"/>
      <c r="Q12" s="32"/>
      <c r="R12" s="32"/>
      <c r="U12" s="32"/>
      <c r="V12" s="32"/>
      <c r="W12" s="32"/>
      <c r="X12" s="32"/>
      <c r="Y12" s="32"/>
      <c r="Z12" s="32"/>
      <c r="AA12" s="32"/>
      <c r="AB12" s="32"/>
      <c r="AC12" s="32"/>
    </row>
    <row r="13" spans="2:44" s="33" customFormat="1" ht="25.5" x14ac:dyDescent="0.15">
      <c r="B13" s="8"/>
      <c r="C13" s="26" t="s">
        <v>701</v>
      </c>
      <c r="D13" s="127" t="s">
        <v>702</v>
      </c>
      <c r="E13" s="30"/>
      <c r="F13" s="28"/>
      <c r="G13" s="57"/>
      <c r="H13" s="57">
        <v>0</v>
      </c>
      <c r="I13" s="57">
        <v>0</v>
      </c>
      <c r="J13" s="57">
        <v>0</v>
      </c>
      <c r="K13" s="57">
        <v>0</v>
      </c>
      <c r="L13" s="8"/>
      <c r="N13" s="21"/>
      <c r="O13" s="32"/>
      <c r="P13" s="32"/>
      <c r="Q13" s="32"/>
      <c r="R13" s="32"/>
      <c r="U13" s="32"/>
      <c r="V13" s="32"/>
      <c r="W13" s="32"/>
      <c r="X13" s="32"/>
      <c r="Y13" s="32"/>
      <c r="Z13" s="32"/>
      <c r="AA13" s="32"/>
      <c r="AB13" s="32"/>
      <c r="AC13" s="32"/>
    </row>
    <row r="14" spans="2:44" s="31" customFormat="1" ht="38.25" x14ac:dyDescent="0.15">
      <c r="B14" s="29"/>
      <c r="C14" s="26" t="s">
        <v>703</v>
      </c>
      <c r="D14" s="127" t="s">
        <v>704</v>
      </c>
      <c r="E14" s="30"/>
      <c r="F14" s="28"/>
      <c r="G14" s="57"/>
      <c r="H14" s="46">
        <f>'4-11_Общие инвест. затраты'!E20</f>
        <v>1568893.9296000001</v>
      </c>
      <c r="I14" s="57">
        <v>0</v>
      </c>
      <c r="J14" s="57">
        <v>0</v>
      </c>
      <c r="K14" s="57">
        <v>0</v>
      </c>
      <c r="L14" s="29"/>
      <c r="N14" s="21"/>
      <c r="O14" s="32"/>
      <c r="P14" s="32"/>
      <c r="Q14" s="32"/>
      <c r="R14" s="32"/>
      <c r="U14" s="32"/>
      <c r="V14" s="32"/>
      <c r="W14" s="32"/>
      <c r="X14" s="32"/>
      <c r="Y14" s="32"/>
      <c r="Z14" s="32"/>
      <c r="AA14" s="32"/>
      <c r="AB14" s="32"/>
      <c r="AC14" s="32"/>
    </row>
    <row r="15" spans="2:44" ht="25.5" x14ac:dyDescent="0.15">
      <c r="B15" s="8"/>
      <c r="C15" s="26" t="s">
        <v>181</v>
      </c>
      <c r="D15" s="30" t="s">
        <v>705</v>
      </c>
      <c r="E15" s="30"/>
      <c r="F15" s="59"/>
      <c r="G15" s="28"/>
      <c r="H15" s="28">
        <f>'4-4_Прогр. реализ'!G22*$F$15</f>
        <v>0</v>
      </c>
      <c r="I15" s="28">
        <f>'4-4_Прогр. реализ'!H22*$F$15</f>
        <v>0</v>
      </c>
      <c r="J15" s="28">
        <f>'4-4_Прогр. реализ'!I22*$F$15</f>
        <v>0</v>
      </c>
      <c r="K15" s="28">
        <f>'4-4_Прогр. реализ'!J22*$F$15</f>
        <v>0</v>
      </c>
      <c r="L15" s="8"/>
      <c r="N15" s="21"/>
      <c r="O15" s="32"/>
      <c r="P15" s="32"/>
      <c r="Q15" s="32"/>
      <c r="R15" s="32"/>
      <c r="U15" s="32"/>
      <c r="V15" s="32"/>
      <c r="W15" s="32"/>
      <c r="X15" s="32"/>
      <c r="Y15" s="32"/>
      <c r="Z15" s="32"/>
      <c r="AA15" s="32"/>
      <c r="AB15" s="32"/>
      <c r="AC15" s="32"/>
    </row>
    <row r="16" spans="2:44" ht="12.75" x14ac:dyDescent="0.15">
      <c r="B16" s="8"/>
      <c r="C16" s="26" t="s">
        <v>182</v>
      </c>
      <c r="D16" s="30" t="s">
        <v>706</v>
      </c>
      <c r="E16" s="30"/>
      <c r="F16" s="28"/>
      <c r="G16" s="57"/>
      <c r="H16" s="57">
        <v>0</v>
      </c>
      <c r="I16" s="57">
        <v>0</v>
      </c>
      <c r="J16" s="57">
        <v>0</v>
      </c>
      <c r="K16" s="57">
        <v>0</v>
      </c>
      <c r="L16" s="8"/>
      <c r="N16" s="21"/>
      <c r="O16" s="32"/>
      <c r="P16" s="32"/>
      <c r="Q16" s="32"/>
      <c r="R16" s="32"/>
      <c r="U16" s="32"/>
      <c r="V16" s="32"/>
      <c r="W16" s="32"/>
      <c r="X16" s="32"/>
      <c r="Y16" s="32"/>
      <c r="Z16" s="32"/>
      <c r="AA16" s="32"/>
      <c r="AB16" s="32"/>
      <c r="AC16" s="32"/>
    </row>
    <row r="17" spans="2:29" s="9" customFormat="1" ht="14.25" x14ac:dyDescent="0.15">
      <c r="B17" s="16"/>
      <c r="C17" s="26" t="s">
        <v>420</v>
      </c>
      <c r="D17" s="30" t="s">
        <v>707</v>
      </c>
      <c r="E17" s="30"/>
      <c r="F17" s="28"/>
      <c r="G17" s="57"/>
      <c r="H17" s="57">
        <v>0</v>
      </c>
      <c r="I17" s="57">
        <v>0</v>
      </c>
      <c r="J17" s="57">
        <v>0</v>
      </c>
      <c r="K17" s="57">
        <v>0</v>
      </c>
      <c r="L17" s="16"/>
      <c r="N17" s="21"/>
      <c r="O17" s="32"/>
      <c r="P17" s="32"/>
      <c r="Q17" s="32"/>
      <c r="R17" s="32"/>
      <c r="U17" s="32"/>
      <c r="V17" s="32"/>
      <c r="W17" s="32"/>
      <c r="X17" s="32"/>
      <c r="Y17" s="32"/>
      <c r="Z17" s="32"/>
      <c r="AA17" s="32"/>
      <c r="AB17" s="32"/>
      <c r="AC17" s="32"/>
    </row>
    <row r="18" spans="2:29" s="9" customFormat="1" ht="25.5" x14ac:dyDescent="0.15">
      <c r="B18" s="8"/>
      <c r="C18" s="26" t="s">
        <v>422</v>
      </c>
      <c r="D18" s="30" t="s">
        <v>708</v>
      </c>
      <c r="E18" s="30"/>
      <c r="F18" s="28"/>
      <c r="G18" s="28"/>
      <c r="H18" s="28">
        <f>H9+H15+H16+H17</f>
        <v>13439.763759999536</v>
      </c>
      <c r="I18" s="28">
        <f>I9+I15+I16+I17</f>
        <v>1582333.6933599999</v>
      </c>
      <c r="J18" s="28">
        <f>J9+J15+J16+J17</f>
        <v>1582333.6933599999</v>
      </c>
      <c r="K18" s="28">
        <f>K9+K15+K16+K17</f>
        <v>1582333.6933599999</v>
      </c>
      <c r="L18" s="6"/>
      <c r="N18" s="21"/>
      <c r="O18" s="32"/>
      <c r="P18" s="32"/>
      <c r="Q18" s="32"/>
      <c r="R18" s="32"/>
      <c r="U18" s="32"/>
      <c r="V18" s="32"/>
      <c r="W18" s="32"/>
      <c r="X18" s="32"/>
      <c r="Y18" s="32"/>
      <c r="Z18" s="32"/>
      <c r="AA18" s="32"/>
      <c r="AB18" s="32"/>
      <c r="AC18" s="32"/>
    </row>
    <row r="19" spans="2:29" s="33" customFormat="1" ht="12.75" x14ac:dyDescent="0.15">
      <c r="B19" s="8"/>
      <c r="C19" s="26" t="s">
        <v>183</v>
      </c>
      <c r="D19" s="56" t="s">
        <v>709</v>
      </c>
      <c r="E19" s="30"/>
      <c r="F19" s="28"/>
      <c r="G19" s="28"/>
      <c r="H19" s="28"/>
      <c r="I19" s="28"/>
      <c r="J19" s="28"/>
      <c r="K19" s="28"/>
      <c r="L19" s="8"/>
      <c r="N19" s="35"/>
      <c r="O19" s="32"/>
      <c r="P19" s="32"/>
      <c r="Q19" s="32"/>
      <c r="R19" s="32"/>
      <c r="U19" s="32"/>
      <c r="V19" s="32"/>
      <c r="W19" s="32"/>
      <c r="X19" s="32"/>
      <c r="Y19" s="32"/>
      <c r="Z19" s="32"/>
      <c r="AA19" s="32"/>
      <c r="AB19" s="32"/>
      <c r="AC19" s="32"/>
    </row>
    <row r="20" spans="2:29" s="31" customFormat="1" ht="12.75" x14ac:dyDescent="0.15">
      <c r="B20" s="29"/>
      <c r="C20" s="26" t="s">
        <v>425</v>
      </c>
      <c r="D20" s="30" t="s">
        <v>508</v>
      </c>
      <c r="E20" s="30"/>
      <c r="F20" s="59"/>
      <c r="G20" s="28"/>
      <c r="H20" s="28"/>
      <c r="I20" s="28"/>
      <c r="J20" s="28"/>
      <c r="K20" s="28"/>
      <c r="L20" s="29"/>
      <c r="N20" s="35"/>
      <c r="O20" s="32"/>
      <c r="P20" s="32"/>
      <c r="Q20" s="32"/>
      <c r="R20" s="32"/>
      <c r="U20" s="32"/>
      <c r="V20" s="32"/>
      <c r="W20" s="32"/>
      <c r="X20" s="32"/>
      <c r="Y20" s="32"/>
      <c r="Z20" s="32"/>
      <c r="AA20" s="32"/>
      <c r="AB20" s="32"/>
      <c r="AC20" s="32"/>
    </row>
    <row r="21" spans="2:29" ht="12.75" x14ac:dyDescent="0.15">
      <c r="B21" s="8"/>
      <c r="C21" s="26" t="s">
        <v>440</v>
      </c>
      <c r="D21" s="30" t="s">
        <v>710</v>
      </c>
      <c r="E21" s="30"/>
      <c r="F21" s="59">
        <v>0.18</v>
      </c>
      <c r="G21" s="28"/>
      <c r="H21" s="28">
        <f>IF('4-15_Расчет прибыли от реализ'!F30*'4-16_Расчет налогов сборов'!$F$21&lt;0,0,'4-15_Расчет прибыли от реализ'!F30*'4-16_Расчет налогов сборов'!$F$21)</f>
        <v>823411.2171296858</v>
      </c>
      <c r="I21" s="28">
        <f>IF('4-15_Расчет прибыли от реализ'!G30*'4-16_Расчет налогов сборов'!$F$21&lt;0,0,'4-15_Расчет прибыли от реализ'!G30*'4-16_Расчет налогов сборов'!$F$21)</f>
        <v>831273.02565645077</v>
      </c>
      <c r="J21" s="28">
        <f>IF('4-15_Расчет прибыли от реализ'!H30*'4-16_Расчет налогов сборов'!$F$21&lt;0,0,'4-15_Расчет прибыли от реализ'!H30*'4-16_Расчет налогов сборов'!$F$21)</f>
        <v>839134.83418321575</v>
      </c>
      <c r="K21" s="28">
        <f>IF('4-15_Расчет прибыли от реализ'!I30*'4-16_Расчет налогов сборов'!$F$21&lt;0,0,'4-15_Расчет прибыли от реализ'!I30*'4-16_Расчет налогов сборов'!$F$21)</f>
        <v>1172589.7984144159</v>
      </c>
      <c r="L21" s="8"/>
      <c r="N21" s="36"/>
      <c r="O21" s="32"/>
      <c r="P21" s="32"/>
      <c r="Q21" s="32"/>
      <c r="R21" s="32"/>
      <c r="U21" s="32"/>
      <c r="V21" s="32"/>
      <c r="W21" s="32"/>
      <c r="X21" s="32"/>
      <c r="Y21" s="32"/>
      <c r="Z21" s="32"/>
      <c r="AA21" s="32"/>
      <c r="AB21" s="32"/>
      <c r="AC21" s="32"/>
    </row>
    <row r="22" spans="2:29" ht="12.75" x14ac:dyDescent="0.15">
      <c r="B22" s="8"/>
      <c r="C22" s="26" t="s">
        <v>450</v>
      </c>
      <c r="D22" s="30" t="s">
        <v>711</v>
      </c>
      <c r="E22" s="60"/>
      <c r="F22" s="28"/>
      <c r="G22" s="57"/>
      <c r="H22" s="57">
        <v>0</v>
      </c>
      <c r="I22" s="57">
        <v>0</v>
      </c>
      <c r="J22" s="57">
        <v>0</v>
      </c>
      <c r="K22" s="57">
        <v>0</v>
      </c>
      <c r="L22" s="8"/>
      <c r="N22" s="13"/>
      <c r="O22" s="32"/>
      <c r="P22" s="32"/>
      <c r="Q22" s="32"/>
      <c r="R22" s="32"/>
      <c r="U22" s="32"/>
      <c r="V22" s="32"/>
      <c r="W22" s="32"/>
      <c r="X22" s="32"/>
      <c r="Y22" s="32"/>
      <c r="Z22" s="32"/>
      <c r="AA22" s="32"/>
      <c r="AB22" s="32"/>
      <c r="AC22" s="32"/>
    </row>
    <row r="23" spans="2:29" ht="25.5" x14ac:dyDescent="0.15">
      <c r="B23" s="8"/>
      <c r="C23" s="26" t="s">
        <v>458</v>
      </c>
      <c r="D23" s="30" t="s">
        <v>712</v>
      </c>
      <c r="E23" s="60"/>
      <c r="F23" s="28"/>
      <c r="G23" s="57"/>
      <c r="H23" s="57">
        <v>0</v>
      </c>
      <c r="I23" s="57">
        <v>0</v>
      </c>
      <c r="J23" s="57">
        <v>0</v>
      </c>
      <c r="K23" s="57">
        <v>0</v>
      </c>
      <c r="L23" s="8"/>
      <c r="N23" s="13"/>
      <c r="O23" s="32"/>
      <c r="P23" s="32"/>
      <c r="Q23" s="32"/>
      <c r="R23" s="32"/>
      <c r="U23" s="32"/>
      <c r="V23" s="32"/>
      <c r="W23" s="32"/>
      <c r="X23" s="32"/>
      <c r="Y23" s="32"/>
      <c r="Z23" s="32"/>
      <c r="AA23" s="32"/>
      <c r="AB23" s="32"/>
      <c r="AC23" s="32"/>
    </row>
    <row r="24" spans="2:29" s="9" customFormat="1" ht="14.25" x14ac:dyDescent="0.15">
      <c r="B24" s="16"/>
      <c r="C24" s="26" t="s">
        <v>466</v>
      </c>
      <c r="D24" s="30" t="s">
        <v>707</v>
      </c>
      <c r="E24" s="60"/>
      <c r="F24" s="28"/>
      <c r="G24" s="57"/>
      <c r="H24" s="57">
        <v>0</v>
      </c>
      <c r="I24" s="57">
        <v>0</v>
      </c>
      <c r="J24" s="57">
        <v>0</v>
      </c>
      <c r="K24" s="57">
        <v>0</v>
      </c>
      <c r="L24" s="16"/>
      <c r="N24" s="13"/>
      <c r="O24" s="32"/>
      <c r="P24" s="32"/>
      <c r="Q24" s="32"/>
      <c r="R24" s="32"/>
      <c r="U24" s="32"/>
      <c r="V24" s="32"/>
      <c r="W24" s="32"/>
      <c r="X24" s="32"/>
      <c r="Y24" s="32"/>
      <c r="Z24" s="32"/>
      <c r="AA24" s="32"/>
      <c r="AB24" s="32"/>
      <c r="AC24" s="32"/>
    </row>
    <row r="25" spans="2:29" s="9" customFormat="1" ht="25.5" x14ac:dyDescent="0.15">
      <c r="B25" s="8"/>
      <c r="C25" s="26" t="s">
        <v>562</v>
      </c>
      <c r="D25" s="30" t="s">
        <v>713</v>
      </c>
      <c r="E25" s="60"/>
      <c r="F25" s="28"/>
      <c r="G25" s="28"/>
      <c r="H25" s="28">
        <f>H20+H21+H22+H23+H24</f>
        <v>823411.2171296858</v>
      </c>
      <c r="I25" s="28">
        <f>I20+I21+I22+I23+I24</f>
        <v>831273.02565645077</v>
      </c>
      <c r="J25" s="28">
        <f>J20+J21+J22+J23+J24</f>
        <v>839134.83418321575</v>
      </c>
      <c r="K25" s="28">
        <f>K20+K21+K22+K23+K24</f>
        <v>1172589.7984144159</v>
      </c>
      <c r="L25" s="6"/>
      <c r="N25" s="13"/>
      <c r="O25" s="32"/>
      <c r="P25" s="32"/>
      <c r="Q25" s="32"/>
      <c r="R25" s="32"/>
      <c r="U25" s="32"/>
      <c r="V25" s="32"/>
      <c r="W25" s="32"/>
      <c r="X25" s="32"/>
      <c r="Y25" s="32"/>
      <c r="Z25" s="32"/>
      <c r="AA25" s="32"/>
      <c r="AB25" s="32"/>
      <c r="AC25" s="32"/>
    </row>
    <row r="26" spans="2:29" s="33" customFormat="1" ht="12.75" x14ac:dyDescent="0.15">
      <c r="B26" s="8"/>
      <c r="C26" s="26" t="s">
        <v>185</v>
      </c>
      <c r="D26" s="56" t="s">
        <v>714</v>
      </c>
      <c r="E26" s="60"/>
      <c r="F26" s="28"/>
      <c r="G26" s="28"/>
      <c r="H26" s="28"/>
      <c r="I26" s="28"/>
      <c r="J26" s="28"/>
      <c r="K26" s="28"/>
      <c r="L26" s="8"/>
      <c r="N26" s="13"/>
      <c r="O26" s="32"/>
      <c r="P26" s="32"/>
      <c r="Q26" s="32"/>
      <c r="R26" s="32"/>
      <c r="U26" s="32"/>
      <c r="V26" s="32"/>
      <c r="W26" s="32"/>
      <c r="X26" s="32"/>
      <c r="Y26" s="32"/>
      <c r="Z26" s="32"/>
      <c r="AA26" s="32"/>
      <c r="AB26" s="32"/>
      <c r="AC26" s="32"/>
    </row>
    <row r="27" spans="2:29" s="31" customFormat="1" ht="12.75" x14ac:dyDescent="0.15">
      <c r="B27" s="29"/>
      <c r="C27" s="26" t="s">
        <v>187</v>
      </c>
      <c r="D27" s="30" t="s">
        <v>715</v>
      </c>
      <c r="E27" s="60"/>
      <c r="F27" s="28"/>
      <c r="G27" s="57"/>
      <c r="H27" s="57">
        <v>900.36180000000002</v>
      </c>
      <c r="I27" s="57">
        <v>900.36180000000002</v>
      </c>
      <c r="J27" s="57">
        <v>900.36180000000002</v>
      </c>
      <c r="K27" s="57">
        <v>900.36180000000002</v>
      </c>
      <c r="L27" s="29"/>
      <c r="N27" s="13"/>
      <c r="O27" s="32"/>
      <c r="P27" s="32"/>
      <c r="Q27" s="32"/>
      <c r="R27" s="32"/>
      <c r="U27" s="32"/>
      <c r="V27" s="32"/>
      <c r="W27" s="32"/>
      <c r="X27" s="32"/>
      <c r="Y27" s="32"/>
      <c r="Z27" s="32"/>
      <c r="AA27" s="32"/>
      <c r="AB27" s="32"/>
      <c r="AC27" s="32"/>
    </row>
    <row r="28" spans="2:29" ht="25.5" x14ac:dyDescent="0.15">
      <c r="B28" s="8"/>
      <c r="C28" s="26" t="s">
        <v>188</v>
      </c>
      <c r="D28" s="30" t="s">
        <v>716</v>
      </c>
      <c r="E28" s="60"/>
      <c r="F28" s="28"/>
      <c r="G28" s="57"/>
      <c r="H28" s="57"/>
      <c r="I28" s="57"/>
      <c r="J28" s="57"/>
      <c r="K28" s="57"/>
      <c r="L28" s="8"/>
      <c r="N28" s="13"/>
      <c r="O28" s="32"/>
      <c r="P28" s="32"/>
      <c r="Q28" s="32"/>
      <c r="R28" s="32"/>
      <c r="U28" s="32"/>
      <c r="V28" s="32"/>
      <c r="W28" s="32"/>
      <c r="X28" s="32"/>
      <c r="Y28" s="32"/>
      <c r="Z28" s="32"/>
      <c r="AA28" s="32"/>
      <c r="AB28" s="32"/>
      <c r="AC28" s="32"/>
    </row>
    <row r="29" spans="2:29" ht="38.25" x14ac:dyDescent="0.15">
      <c r="B29" s="8"/>
      <c r="C29" s="26" t="s">
        <v>190</v>
      </c>
      <c r="D29" s="30" t="s">
        <v>717</v>
      </c>
      <c r="E29" s="30"/>
      <c r="F29" s="59">
        <v>0.34599999999999997</v>
      </c>
      <c r="G29" s="28"/>
      <c r="H29" s="28">
        <f>'4-7_Расчет зар.платы'!J18</f>
        <v>407038.69593599997</v>
      </c>
      <c r="I29" s="28">
        <f>'4-7_Расчет зар.платы'!M18</f>
        <v>407038.69593599997</v>
      </c>
      <c r="J29" s="28">
        <f>'4-7_Расчет зар.платы'!P18</f>
        <v>407038.69593599997</v>
      </c>
      <c r="K29" s="28">
        <f>'4-7_Расчет зар.платы'!S18</f>
        <v>407038.69593599997</v>
      </c>
      <c r="L29" s="8"/>
      <c r="N29" s="13"/>
      <c r="O29" s="32"/>
      <c r="P29" s="32"/>
      <c r="Q29" s="32"/>
      <c r="R29" s="32"/>
      <c r="U29" s="32"/>
      <c r="V29" s="32"/>
      <c r="W29" s="32"/>
      <c r="X29" s="32"/>
      <c r="Y29" s="32"/>
      <c r="Z29" s="32"/>
      <c r="AA29" s="32"/>
      <c r="AB29" s="32"/>
      <c r="AC29" s="32"/>
    </row>
    <row r="30" spans="2:29" s="9" customFormat="1" ht="14.25" x14ac:dyDescent="0.15">
      <c r="B30" s="16"/>
      <c r="C30" s="26" t="s">
        <v>478</v>
      </c>
      <c r="D30" s="30" t="s">
        <v>718</v>
      </c>
      <c r="E30" s="30"/>
      <c r="F30" s="128"/>
      <c r="G30" s="57"/>
      <c r="H30" s="57">
        <v>0</v>
      </c>
      <c r="I30" s="57">
        <v>0</v>
      </c>
      <c r="J30" s="57">
        <v>0</v>
      </c>
      <c r="K30" s="57">
        <v>0</v>
      </c>
      <c r="L30" s="16"/>
      <c r="N30" s="21"/>
      <c r="O30" s="32"/>
      <c r="P30" s="32"/>
      <c r="Q30" s="32"/>
      <c r="R30" s="32"/>
      <c r="U30" s="32"/>
      <c r="V30" s="32"/>
      <c r="W30" s="32"/>
      <c r="X30" s="32"/>
      <c r="Y30" s="32"/>
      <c r="Z30" s="32"/>
      <c r="AA30" s="32"/>
      <c r="AB30" s="32"/>
      <c r="AC30" s="32"/>
    </row>
    <row r="31" spans="2:29" s="9" customFormat="1" ht="12.75" x14ac:dyDescent="0.15">
      <c r="B31" s="8"/>
      <c r="C31" s="26" t="s">
        <v>480</v>
      </c>
      <c r="D31" s="30" t="s">
        <v>719</v>
      </c>
      <c r="E31" s="30"/>
      <c r="F31" s="59">
        <v>0.01</v>
      </c>
      <c r="G31" s="46"/>
      <c r="H31" s="46">
        <f>'4-8_Расчет амортизации'!G54*$F$31</f>
        <v>2292.15771288</v>
      </c>
      <c r="I31" s="46">
        <f>'4-8_Расчет амортизации'!H54*$F$31</f>
        <v>2261.9671857600001</v>
      </c>
      <c r="J31" s="46">
        <f>'4-8_Расчет амортизации'!I54*$F$31</f>
        <v>2231.7766586399998</v>
      </c>
      <c r="K31" s="46">
        <f>'4-8_Расчет амортизации'!J54*$F$31</f>
        <v>2201.58613152</v>
      </c>
      <c r="L31" s="6"/>
      <c r="N31" s="21"/>
      <c r="O31" s="32"/>
      <c r="P31" s="32"/>
      <c r="Q31" s="32"/>
      <c r="R31" s="32"/>
      <c r="U31" s="32"/>
      <c r="V31" s="32"/>
      <c r="W31" s="32"/>
      <c r="X31" s="32"/>
      <c r="Y31" s="32"/>
      <c r="Z31" s="32"/>
      <c r="AA31" s="32"/>
      <c r="AB31" s="32"/>
      <c r="AC31" s="32"/>
    </row>
    <row r="32" spans="2:29" s="33" customFormat="1" ht="28.5" customHeight="1" x14ac:dyDescent="0.15">
      <c r="B32" s="8"/>
      <c r="C32" s="26" t="s">
        <v>720</v>
      </c>
      <c r="D32" s="30" t="s">
        <v>721</v>
      </c>
      <c r="E32" s="30"/>
      <c r="F32" s="28"/>
      <c r="G32" s="57"/>
      <c r="H32" s="57">
        <v>0</v>
      </c>
      <c r="I32" s="57">
        <v>0</v>
      </c>
      <c r="J32" s="57">
        <v>0</v>
      </c>
      <c r="K32" s="57">
        <v>0</v>
      </c>
      <c r="L32" s="8"/>
      <c r="N32" s="21"/>
      <c r="O32" s="32"/>
      <c r="P32" s="32"/>
      <c r="Q32" s="32"/>
      <c r="R32" s="32"/>
      <c r="U32" s="32"/>
      <c r="V32" s="32"/>
      <c r="W32" s="32"/>
      <c r="X32" s="32"/>
      <c r="Y32" s="32"/>
      <c r="Z32" s="32"/>
      <c r="AA32" s="32"/>
      <c r="AB32" s="32"/>
      <c r="AC32" s="32"/>
    </row>
    <row r="33" spans="2:29" s="31" customFormat="1" ht="12.75" x14ac:dyDescent="0.15">
      <c r="B33" s="29"/>
      <c r="C33" s="26" t="s">
        <v>722</v>
      </c>
      <c r="D33" s="30" t="s">
        <v>723</v>
      </c>
      <c r="E33" s="56"/>
      <c r="F33" s="28"/>
      <c r="G33" s="57"/>
      <c r="H33" s="57">
        <v>123240</v>
      </c>
      <c r="I33" s="57">
        <v>123240</v>
      </c>
      <c r="J33" s="57">
        <v>123240</v>
      </c>
      <c r="K33" s="57">
        <v>123240</v>
      </c>
      <c r="L33" s="29"/>
      <c r="N33" s="4"/>
      <c r="O33" s="32"/>
      <c r="P33" s="32"/>
      <c r="Q33" s="32"/>
      <c r="R33" s="32"/>
      <c r="U33" s="32"/>
      <c r="V33" s="32"/>
      <c r="W33" s="32"/>
      <c r="X33" s="32"/>
      <c r="Y33" s="32"/>
      <c r="Z33" s="32"/>
      <c r="AA33" s="32"/>
      <c r="AB33" s="32"/>
      <c r="AC33" s="32"/>
    </row>
    <row r="34" spans="2:29" ht="25.5" x14ac:dyDescent="0.15">
      <c r="B34" s="8"/>
      <c r="C34" s="26" t="s">
        <v>724</v>
      </c>
      <c r="D34" s="30" t="s">
        <v>725</v>
      </c>
      <c r="E34" s="30"/>
      <c r="F34" s="28"/>
      <c r="G34" s="28">
        <f>G27+G28+G29+G30+G31+G32+G33</f>
        <v>0</v>
      </c>
      <c r="H34" s="28">
        <f>H27+H28+H29+H30+H31+H32+H33</f>
        <v>533471.21544887999</v>
      </c>
      <c r="I34" s="28">
        <f>I27+I28+I29+I30+I31+I32+I33</f>
        <v>533441.02492175996</v>
      </c>
      <c r="J34" s="28">
        <f>J27+J28+J29+J30+J31+J32+J33</f>
        <v>533410.83439464006</v>
      </c>
      <c r="K34" s="28">
        <f>K27+K28+K29+K30+K31+K32+K33</f>
        <v>533380.64386751992</v>
      </c>
      <c r="L34" s="8"/>
      <c r="O34" s="32"/>
      <c r="P34" s="32"/>
      <c r="Q34" s="32"/>
      <c r="R34" s="32"/>
      <c r="U34" s="32"/>
      <c r="V34" s="32"/>
      <c r="W34" s="32"/>
      <c r="X34" s="32"/>
      <c r="Y34" s="32"/>
      <c r="Z34" s="32"/>
      <c r="AA34" s="32"/>
      <c r="AB34" s="32"/>
      <c r="AC34" s="32"/>
    </row>
    <row r="35" spans="2:29" ht="25.5" x14ac:dyDescent="0.15">
      <c r="B35" s="8"/>
      <c r="C35" s="26" t="s">
        <v>192</v>
      </c>
      <c r="D35" s="56" t="s">
        <v>726</v>
      </c>
      <c r="E35" s="30"/>
      <c r="F35" s="28"/>
      <c r="G35" s="28">
        <f>G18+G25+G34</f>
        <v>0</v>
      </c>
      <c r="H35" s="28">
        <f>H18+H25+H34</f>
        <v>1370322.1963385653</v>
      </c>
      <c r="I35" s="28">
        <f>I18+I25+I34</f>
        <v>2947047.7439382104</v>
      </c>
      <c r="J35" s="28">
        <f>J18+J25+J34</f>
        <v>2954879.3619378554</v>
      </c>
      <c r="K35" s="28">
        <f>K18+K25+K34</f>
        <v>3288304.1356419353</v>
      </c>
      <c r="L35" s="8"/>
      <c r="N35" s="13"/>
      <c r="O35" s="32"/>
      <c r="P35" s="32"/>
      <c r="Q35" s="32"/>
      <c r="R35" s="32"/>
      <c r="U35" s="32"/>
      <c r="V35" s="32"/>
      <c r="W35" s="32"/>
      <c r="X35" s="32"/>
      <c r="Y35" s="32"/>
      <c r="Z35" s="32"/>
      <c r="AA35" s="32"/>
      <c r="AB35" s="32"/>
      <c r="AC35" s="32"/>
    </row>
    <row r="36" spans="2:29" s="8" customFormat="1" ht="15" customHeight="1" x14ac:dyDescent="0.25">
      <c r="B36" s="5"/>
      <c r="C36" s="129"/>
      <c r="D36" s="5"/>
      <c r="E36" s="5"/>
      <c r="F36" s="5"/>
      <c r="G36" s="5"/>
      <c r="H36" s="5"/>
      <c r="I36" s="5"/>
      <c r="J36" s="5"/>
      <c r="K36" s="5"/>
      <c r="L36" s="5"/>
      <c r="N36" s="13"/>
    </row>
    <row r="37" spans="2:29" s="8" customFormat="1" ht="12.75" customHeight="1" x14ac:dyDescent="0.25">
      <c r="B37" s="5"/>
      <c r="C37" s="130" t="s">
        <v>727</v>
      </c>
      <c r="D37" s="130"/>
      <c r="E37" s="130"/>
      <c r="F37" s="130"/>
      <c r="G37" s="130"/>
      <c r="H37" s="130"/>
      <c r="I37" s="130"/>
      <c r="J37" s="130"/>
      <c r="K37" s="130"/>
      <c r="L37" s="5"/>
      <c r="N37" s="13"/>
    </row>
    <row r="38" spans="2:29" s="8" customFormat="1" ht="15" customHeight="1" x14ac:dyDescent="0.25">
      <c r="B38" s="5"/>
      <c r="C38" s="5"/>
      <c r="D38" s="5"/>
      <c r="E38" s="5"/>
      <c r="F38" s="5"/>
      <c r="G38" s="5"/>
      <c r="H38" s="5"/>
      <c r="I38" s="5"/>
      <c r="J38" s="5"/>
      <c r="K38" s="5"/>
      <c r="L38" s="5"/>
      <c r="N38" s="13"/>
    </row>
    <row r="39" spans="2:29" s="8" customFormat="1" ht="12.75" customHeight="1" x14ac:dyDescent="0.25">
      <c r="B39" s="5"/>
      <c r="C39" s="49" t="s">
        <v>305</v>
      </c>
      <c r="D39" s="49"/>
      <c r="E39" s="131"/>
      <c r="F39" s="131"/>
      <c r="G39" s="131"/>
      <c r="H39" s="131"/>
      <c r="I39" s="131"/>
      <c r="J39" s="131"/>
      <c r="K39" s="131"/>
      <c r="L39" s="5"/>
      <c r="N39" s="21"/>
    </row>
    <row r="40" spans="2:29" s="8" customFormat="1" ht="12.75" customHeight="1" x14ac:dyDescent="0.25">
      <c r="B40" s="5"/>
      <c r="C40" s="49" t="s">
        <v>728</v>
      </c>
      <c r="D40" s="49"/>
      <c r="E40" s="49"/>
      <c r="F40" s="49"/>
      <c r="G40" s="49"/>
      <c r="H40" s="49"/>
      <c r="I40" s="49"/>
      <c r="J40" s="49"/>
      <c r="K40" s="49"/>
      <c r="L40" s="5"/>
      <c r="N40" s="21"/>
    </row>
    <row r="41" spans="2:29" s="8" customFormat="1" ht="25.5" customHeight="1" x14ac:dyDescent="0.25">
      <c r="B41" s="5"/>
      <c r="C41" s="49" t="s">
        <v>729</v>
      </c>
      <c r="D41" s="49"/>
      <c r="E41" s="49"/>
      <c r="F41" s="49"/>
      <c r="G41" s="49"/>
      <c r="H41" s="49"/>
      <c r="I41" s="49"/>
      <c r="J41" s="49"/>
      <c r="K41" s="131"/>
      <c r="L41" s="5"/>
      <c r="N41" s="21"/>
    </row>
    <row r="42" spans="2:29" ht="10.5" customHeight="1" x14ac:dyDescent="0.25">
      <c r="B42" s="5"/>
      <c r="C42" s="131"/>
      <c r="D42" s="131"/>
      <c r="E42" s="131"/>
      <c r="F42" s="131"/>
      <c r="G42" s="131"/>
      <c r="H42" s="131"/>
      <c r="I42" s="131"/>
      <c r="J42" s="131"/>
      <c r="K42" s="131"/>
      <c r="L42" s="5"/>
      <c r="N42" s="21"/>
    </row>
    <row r="43" spans="2:29" ht="12" customHeight="1" x14ac:dyDescent="0.15">
      <c r="N43" s="21"/>
    </row>
    <row r="44" spans="2:29" ht="12" customHeight="1" x14ac:dyDescent="0.15">
      <c r="N44" s="21"/>
    </row>
    <row r="45" spans="2:29" ht="12" customHeight="1" x14ac:dyDescent="0.15">
      <c r="N45" s="21"/>
    </row>
    <row r="46" spans="2:29" ht="12" customHeight="1" x14ac:dyDescent="0.15">
      <c r="N46" s="21"/>
    </row>
    <row r="47" spans="2:29" ht="12" customHeight="1" x14ac:dyDescent="0.15">
      <c r="H47" s="51"/>
      <c r="I47" s="51"/>
      <c r="J47" s="51"/>
      <c r="K47" s="51"/>
      <c r="N47" s="21"/>
    </row>
  </sheetData>
  <mergeCells count="5">
    <mergeCell ref="C37:K37"/>
    <mergeCell ref="C40:K40"/>
    <mergeCell ref="C39:D39"/>
    <mergeCell ref="C41:J41"/>
    <mergeCell ref="C4:J4"/>
  </mergeCells>
  <pageMargins left="0.7" right="0.7" top="0.75" bottom="0.75" header="0.3" footer="0.3"/>
  <pageSetup paperSize="9" scale="94" orientation="portrait" r:id="rId1"/>
  <colBreaks count="1" manualBreakCount="1">
    <brk id="12" min="1" max="5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AP71"/>
  <sheetViews>
    <sheetView topLeftCell="A4" zoomScale="90" zoomScaleNormal="90" workbookViewId="0">
      <selection activeCell="F14" sqref="F14"/>
    </sheetView>
  </sheetViews>
  <sheetFormatPr defaultColWidth="2.7109375" defaultRowHeight="12" customHeight="1" x14ac:dyDescent="0.15"/>
  <cols>
    <col min="1" max="1" width="2.7109375" style="4"/>
    <col min="2" max="2" width="3.28515625" style="4" customWidth="1"/>
    <col min="3" max="3" width="6.7109375" style="50" customWidth="1"/>
    <col min="4" max="4" width="48.28515625" style="51" customWidth="1"/>
    <col min="5" max="5" width="14.140625" style="51" customWidth="1"/>
    <col min="6" max="6" width="14.85546875" style="4" customWidth="1"/>
    <col min="7" max="7" width="14.42578125" style="4" customWidth="1"/>
    <col min="8" max="8" width="16" style="4" customWidth="1"/>
    <col min="9" max="9" width="16.85546875" style="4" customWidth="1"/>
    <col min="10" max="10" width="3" style="4" customWidth="1"/>
    <col min="11" max="12" width="2.7109375" style="4" customWidth="1"/>
    <col min="13" max="13" width="70.42578125" style="4" customWidth="1"/>
    <col min="14" max="17" width="6.85546875" style="4" bestFit="1" customWidth="1"/>
    <col min="18" max="18" width="4.140625" style="4" bestFit="1" customWidth="1"/>
    <col min="19" max="19" width="6.85546875" style="4" bestFit="1" customWidth="1"/>
    <col min="20" max="26" width="7.140625" style="4" customWidth="1"/>
    <col min="27" max="30" width="11.7109375" style="4" customWidth="1"/>
    <col min="31" max="37" width="4.7109375" style="4" customWidth="1"/>
    <col min="38" max="16384" width="2.7109375" style="4"/>
  </cols>
  <sheetData>
    <row r="1" spans="2:42" s="4" customFormat="1" ht="15" customHeight="1" x14ac:dyDescent="0.25">
      <c r="B1" s="2"/>
      <c r="C1" s="1"/>
      <c r="D1" s="2"/>
      <c r="E1" s="2"/>
      <c r="F1" s="2"/>
      <c r="G1" s="2"/>
      <c r="H1" s="2"/>
      <c r="I1" s="2"/>
      <c r="J1" s="3"/>
      <c r="K1" s="2"/>
      <c r="L1" s="2"/>
      <c r="M1" s="2"/>
      <c r="N1" s="2"/>
    </row>
    <row r="2" spans="2:42" s="4" customFormat="1" ht="15" x14ac:dyDescent="0.15">
      <c r="B2" s="5"/>
      <c r="C2" s="6"/>
      <c r="D2" s="7"/>
      <c r="E2" s="7"/>
      <c r="F2" s="8"/>
      <c r="G2" s="8"/>
      <c r="H2" s="8"/>
      <c r="I2" s="8"/>
      <c r="J2" s="8"/>
      <c r="M2" s="2"/>
      <c r="S2" s="9"/>
      <c r="T2" s="9"/>
      <c r="U2" s="9"/>
      <c r="V2" s="9"/>
      <c r="W2" s="9"/>
      <c r="X2" s="9"/>
      <c r="Y2" s="9"/>
      <c r="Z2" s="9"/>
      <c r="AA2" s="9"/>
      <c r="AB2" s="9"/>
      <c r="AC2" s="9"/>
      <c r="AD2" s="9"/>
      <c r="AE2" s="9"/>
      <c r="AF2" s="9"/>
      <c r="AG2" s="9"/>
      <c r="AH2" s="9"/>
      <c r="AI2" s="9"/>
      <c r="AJ2" s="9"/>
      <c r="AK2" s="9"/>
      <c r="AL2" s="9"/>
      <c r="AM2" s="9"/>
      <c r="AN2" s="9"/>
      <c r="AO2" s="9"/>
      <c r="AP2" s="9"/>
    </row>
    <row r="3" spans="2:42" s="4" customFormat="1" ht="10.5" x14ac:dyDescent="0.15">
      <c r="B3" s="5"/>
      <c r="C3" s="6"/>
      <c r="D3" s="7"/>
      <c r="E3" s="7"/>
      <c r="F3" s="8"/>
      <c r="G3" s="8"/>
      <c r="H3" s="8"/>
      <c r="I3" s="8" t="s">
        <v>804</v>
      </c>
      <c r="J3" s="8"/>
      <c r="S3" s="9"/>
      <c r="T3" s="9"/>
      <c r="U3" s="9"/>
      <c r="V3" s="9"/>
      <c r="W3" s="9"/>
      <c r="X3" s="9"/>
      <c r="Y3" s="9"/>
      <c r="Z3" s="9"/>
      <c r="AA3" s="9"/>
      <c r="AB3" s="9"/>
      <c r="AC3" s="9"/>
      <c r="AD3" s="9"/>
      <c r="AE3" s="9"/>
      <c r="AF3" s="9"/>
      <c r="AG3" s="9"/>
      <c r="AH3" s="9"/>
      <c r="AI3" s="9"/>
      <c r="AJ3" s="9"/>
      <c r="AK3" s="9"/>
      <c r="AL3" s="9"/>
      <c r="AM3" s="9"/>
      <c r="AN3" s="9"/>
      <c r="AO3" s="9"/>
      <c r="AP3" s="9"/>
    </row>
    <row r="4" spans="2:42" s="4" customFormat="1" ht="18" x14ac:dyDescent="0.25">
      <c r="B4" s="10"/>
      <c r="C4" s="11" t="s">
        <v>1051</v>
      </c>
      <c r="D4" s="11"/>
      <c r="E4" s="11"/>
      <c r="F4" s="11"/>
      <c r="G4" s="11"/>
      <c r="H4" s="11"/>
      <c r="I4" s="11"/>
      <c r="J4" s="12"/>
      <c r="M4" s="13"/>
      <c r="S4" s="9"/>
      <c r="T4" s="9"/>
      <c r="U4" s="9"/>
      <c r="V4" s="9"/>
      <c r="W4" s="9"/>
      <c r="X4" s="9"/>
      <c r="Y4" s="9"/>
      <c r="Z4" s="9"/>
      <c r="AA4" s="9"/>
      <c r="AB4" s="9"/>
      <c r="AC4" s="9"/>
      <c r="AD4" s="9"/>
      <c r="AE4" s="9"/>
      <c r="AF4" s="9"/>
      <c r="AG4" s="9"/>
      <c r="AH4" s="9"/>
      <c r="AI4" s="9"/>
      <c r="AJ4" s="9"/>
      <c r="AK4" s="9"/>
      <c r="AL4" s="9"/>
      <c r="AM4" s="9"/>
      <c r="AN4" s="9"/>
      <c r="AO4" s="9"/>
      <c r="AP4" s="9"/>
    </row>
    <row r="5" spans="2:42" s="4" customFormat="1" ht="16.5" customHeight="1" x14ac:dyDescent="0.2">
      <c r="B5" s="10"/>
      <c r="C5" s="14"/>
      <c r="D5" s="14"/>
      <c r="E5" s="14"/>
      <c r="F5" s="14"/>
      <c r="G5" s="14"/>
      <c r="H5" s="15"/>
      <c r="I5" s="15"/>
      <c r="J5" s="12"/>
      <c r="M5" s="13"/>
      <c r="S5" s="9"/>
      <c r="T5" s="9"/>
      <c r="U5" s="9"/>
      <c r="V5" s="9"/>
      <c r="W5" s="9"/>
      <c r="X5" s="9"/>
      <c r="Y5" s="9"/>
      <c r="Z5" s="9"/>
      <c r="AA5" s="9"/>
      <c r="AB5" s="9"/>
      <c r="AC5" s="9"/>
      <c r="AD5" s="9"/>
      <c r="AE5" s="9"/>
      <c r="AF5" s="9"/>
      <c r="AG5" s="9"/>
      <c r="AH5" s="9"/>
      <c r="AI5" s="9"/>
      <c r="AJ5" s="9"/>
      <c r="AK5" s="9"/>
      <c r="AL5" s="9"/>
      <c r="AM5" s="9"/>
      <c r="AN5" s="9"/>
      <c r="AO5" s="9"/>
      <c r="AP5" s="9"/>
    </row>
    <row r="6" spans="2:42" s="4" customFormat="1" ht="37.5" customHeight="1" x14ac:dyDescent="0.25">
      <c r="B6" s="16"/>
      <c r="C6" s="17" t="s">
        <v>174</v>
      </c>
      <c r="D6" s="18" t="s">
        <v>234</v>
      </c>
      <c r="E6" s="19" t="s">
        <v>302</v>
      </c>
      <c r="F6" s="20" t="s">
        <v>177</v>
      </c>
      <c r="G6" s="20"/>
      <c r="H6" s="20"/>
      <c r="I6" s="20"/>
      <c r="J6" s="12"/>
      <c r="M6" s="21"/>
      <c r="S6" s="9"/>
      <c r="T6" s="9"/>
      <c r="U6" s="9"/>
      <c r="V6" s="9"/>
      <c r="W6" s="9"/>
      <c r="X6" s="9"/>
      <c r="Y6" s="9"/>
      <c r="Z6" s="9"/>
      <c r="AA6" s="9"/>
      <c r="AB6" s="9"/>
      <c r="AC6" s="9"/>
      <c r="AD6" s="9"/>
      <c r="AE6" s="9"/>
      <c r="AF6" s="9"/>
      <c r="AG6" s="9"/>
      <c r="AH6" s="9"/>
      <c r="AI6" s="9"/>
      <c r="AJ6" s="9"/>
      <c r="AK6" s="9"/>
      <c r="AL6" s="9"/>
      <c r="AM6" s="9"/>
      <c r="AN6" s="9"/>
      <c r="AO6" s="9"/>
      <c r="AP6" s="9"/>
    </row>
    <row r="7" spans="2:42" s="4" customFormat="1" ht="28.5" customHeight="1" x14ac:dyDescent="0.25">
      <c r="B7" s="16"/>
      <c r="C7" s="22"/>
      <c r="D7" s="23"/>
      <c r="E7" s="24"/>
      <c r="F7" s="25">
        <f>'4-9_Расч.затр. на произв'!F7</f>
        <v>2021</v>
      </c>
      <c r="G7" s="25">
        <f>'4-9_Расч.затр. на произв'!G7</f>
        <v>2022</v>
      </c>
      <c r="H7" s="25">
        <f>'4-9_Расч.затр. на произв'!H7</f>
        <v>2023</v>
      </c>
      <c r="I7" s="25">
        <f>'4-9_Расч.затр. на произв'!I7</f>
        <v>2024</v>
      </c>
      <c r="J7" s="12"/>
      <c r="M7" s="21"/>
      <c r="S7" s="9"/>
      <c r="T7" s="9"/>
      <c r="U7" s="9"/>
      <c r="V7" s="9"/>
      <c r="W7" s="9"/>
      <c r="X7" s="9"/>
      <c r="Y7" s="9"/>
      <c r="Z7" s="9"/>
      <c r="AA7" s="9"/>
      <c r="AB7" s="9"/>
      <c r="AC7" s="9"/>
      <c r="AD7" s="9"/>
      <c r="AE7" s="9"/>
      <c r="AF7" s="9"/>
      <c r="AG7" s="9"/>
      <c r="AH7" s="9"/>
      <c r="AI7" s="9"/>
      <c r="AJ7" s="9"/>
      <c r="AK7" s="9"/>
      <c r="AL7" s="9"/>
      <c r="AM7" s="9"/>
      <c r="AN7" s="9"/>
      <c r="AO7" s="9"/>
      <c r="AP7" s="9"/>
    </row>
    <row r="8" spans="2:42" s="4" customFormat="1" ht="16.5" customHeight="1" x14ac:dyDescent="0.25">
      <c r="B8" s="8"/>
      <c r="C8" s="86" t="s">
        <v>805</v>
      </c>
      <c r="D8" s="87"/>
      <c r="E8" s="87"/>
      <c r="F8" s="87"/>
      <c r="G8" s="87"/>
      <c r="H8" s="87"/>
      <c r="I8" s="88"/>
      <c r="J8" s="8"/>
      <c r="M8" s="21"/>
    </row>
    <row r="9" spans="2:42" s="31" customFormat="1" ht="12.75" x14ac:dyDescent="0.15">
      <c r="B9" s="29"/>
      <c r="C9" s="26" t="s">
        <v>179</v>
      </c>
      <c r="D9" s="56" t="s">
        <v>806</v>
      </c>
      <c r="E9" s="28"/>
      <c r="F9" s="28"/>
      <c r="G9" s="28"/>
      <c r="H9" s="28"/>
      <c r="I9" s="28"/>
      <c r="J9" s="29"/>
      <c r="M9" s="21"/>
      <c r="S9" s="32"/>
      <c r="T9" s="32"/>
      <c r="U9" s="32"/>
      <c r="V9" s="32"/>
      <c r="W9" s="32"/>
      <c r="X9" s="32"/>
      <c r="Y9" s="32"/>
      <c r="Z9" s="32"/>
      <c r="AA9" s="32"/>
      <c r="AB9" s="32"/>
      <c r="AC9" s="32"/>
      <c r="AD9" s="32"/>
      <c r="AE9" s="32"/>
      <c r="AF9" s="32"/>
      <c r="AG9" s="32"/>
      <c r="AH9" s="32"/>
      <c r="AI9" s="32"/>
      <c r="AJ9" s="32"/>
      <c r="AK9" s="32"/>
      <c r="AL9" s="32"/>
    </row>
    <row r="10" spans="2:42" s="4" customFormat="1" ht="12.75" x14ac:dyDescent="0.15">
      <c r="B10" s="8"/>
      <c r="C10" s="26" t="s">
        <v>489</v>
      </c>
      <c r="D10" s="30" t="s">
        <v>807</v>
      </c>
      <c r="E10" s="28">
        <f>'4-15_Расчет прибыли от реализ'!E8</f>
        <v>0</v>
      </c>
      <c r="F10" s="28">
        <f>'4-15_Расчет прибыли от реализ'!F8</f>
        <v>16575180.239999998</v>
      </c>
      <c r="G10" s="28">
        <f>'4-15_Расчет прибыли от реализ'!G8</f>
        <v>16575180.239999998</v>
      </c>
      <c r="H10" s="28">
        <f>'4-15_Расчет прибыли от реализ'!H8</f>
        <v>16575180.239999998</v>
      </c>
      <c r="I10" s="28">
        <f>'4-15_Расчет прибыли от реализ'!I8</f>
        <v>16575180.239999998</v>
      </c>
      <c r="J10" s="8"/>
      <c r="M10" s="13"/>
      <c r="N10" s="58"/>
      <c r="O10" s="58"/>
      <c r="P10" s="58"/>
      <c r="Q10" s="58"/>
      <c r="R10" s="58"/>
      <c r="S10" s="58"/>
      <c r="T10" s="32"/>
      <c r="U10" s="32"/>
      <c r="V10" s="32"/>
      <c r="W10" s="32"/>
      <c r="X10" s="32"/>
      <c r="Y10" s="32"/>
      <c r="Z10" s="32"/>
      <c r="AA10" s="32"/>
    </row>
    <row r="11" spans="2:42" s="4" customFormat="1" ht="25.5" x14ac:dyDescent="0.15">
      <c r="B11" s="8"/>
      <c r="C11" s="26" t="s">
        <v>491</v>
      </c>
      <c r="D11" s="30" t="s">
        <v>808</v>
      </c>
      <c r="E11" s="28">
        <f>'4-10_потребн в обор.капитале'!F58</f>
        <v>0</v>
      </c>
      <c r="F11" s="28">
        <f>'4-10_потребн в обор.капитале'!G58</f>
        <v>342119.56343663478</v>
      </c>
      <c r="G11" s="28">
        <f>'4-10_потребн в обор.капитале'!H58</f>
        <v>132676.42240457126</v>
      </c>
      <c r="H11" s="28">
        <f>'4-10_потребн в обор.капитале'!I58</f>
        <v>1935.2616045712493</v>
      </c>
      <c r="I11" s="28">
        <f>'4-10_потребн в обор.капитале'!J58</f>
        <v>83333.55053067999</v>
      </c>
      <c r="J11" s="8"/>
      <c r="M11" s="13"/>
      <c r="N11" s="58"/>
      <c r="O11" s="58"/>
      <c r="P11" s="58"/>
      <c r="Q11" s="58"/>
      <c r="R11" s="58"/>
      <c r="S11" s="58"/>
      <c r="T11" s="32"/>
      <c r="U11" s="32"/>
      <c r="V11" s="32"/>
      <c r="W11" s="32"/>
      <c r="X11" s="32"/>
      <c r="Y11" s="32"/>
      <c r="Z11" s="32"/>
      <c r="AA11" s="32"/>
    </row>
    <row r="12" spans="2:42" s="4" customFormat="1" ht="12.75" x14ac:dyDescent="0.15">
      <c r="B12" s="8"/>
      <c r="C12" s="26"/>
      <c r="D12" s="30" t="s">
        <v>809</v>
      </c>
      <c r="E12" s="28"/>
      <c r="F12" s="28"/>
      <c r="G12" s="28"/>
      <c r="H12" s="28"/>
      <c r="I12" s="28">
        <f>'4-11_Общие инвест. затраты'!Z21</f>
        <v>42731.559170509339</v>
      </c>
      <c r="J12" s="8"/>
      <c r="M12" s="13"/>
      <c r="N12" s="58"/>
      <c r="O12" s="58"/>
      <c r="P12" s="58"/>
      <c r="Q12" s="58"/>
      <c r="R12" s="58"/>
      <c r="S12" s="58"/>
      <c r="T12" s="32"/>
      <c r="U12" s="32"/>
      <c r="V12" s="32"/>
      <c r="W12" s="32"/>
      <c r="X12" s="32"/>
      <c r="Y12" s="32"/>
      <c r="Z12" s="32"/>
      <c r="AA12" s="32"/>
    </row>
    <row r="13" spans="2:42" s="9" customFormat="1" ht="25.5" x14ac:dyDescent="0.15">
      <c r="B13" s="8"/>
      <c r="C13" s="26" t="s">
        <v>493</v>
      </c>
      <c r="D13" s="30" t="s">
        <v>810</v>
      </c>
      <c r="E13" s="28">
        <f>'4-15_Расчет прибыли от реализ'!E16-'4-15_Расчет прибыли от реализ'!E17</f>
        <v>0</v>
      </c>
      <c r="F13" s="28">
        <f>'4-15_Расчет прибыли от реализ'!F16-'4-15_Расчет прибыли от реализ'!F17</f>
        <v>0</v>
      </c>
      <c r="G13" s="28">
        <f>'4-15_Расчет прибыли от реализ'!G16-'4-15_Расчет прибыли от реализ'!G17</f>
        <v>0</v>
      </c>
      <c r="H13" s="28">
        <f>'4-15_Расчет прибыли от реализ'!H16-'4-15_Расчет прибыли от реализ'!H17</f>
        <v>0</v>
      </c>
      <c r="I13" s="28">
        <f>'4-15_Расчет прибыли от реализ'!I16-'4-15_Расчет прибыли от реализ'!I17</f>
        <v>0</v>
      </c>
      <c r="J13" s="6"/>
      <c r="M13" s="13"/>
      <c r="N13" s="58"/>
      <c r="O13" s="58"/>
      <c r="P13" s="58"/>
      <c r="Q13" s="58"/>
      <c r="R13" s="58"/>
      <c r="S13" s="58"/>
      <c r="T13" s="32"/>
      <c r="U13" s="32"/>
      <c r="V13" s="32"/>
      <c r="W13" s="32"/>
      <c r="X13" s="32"/>
      <c r="Y13" s="32"/>
      <c r="Z13" s="32"/>
      <c r="AA13" s="32"/>
    </row>
    <row r="14" spans="2:42" s="33" customFormat="1" ht="38.25" x14ac:dyDescent="0.15">
      <c r="B14" s="8"/>
      <c r="C14" s="26" t="s">
        <v>495</v>
      </c>
      <c r="D14" s="30" t="s">
        <v>811</v>
      </c>
      <c r="E14" s="28">
        <f>E10+E11+E13</f>
        <v>0</v>
      </c>
      <c r="F14" s="28">
        <f>F10+F11+F13</f>
        <v>16917299.803436633</v>
      </c>
      <c r="G14" s="28">
        <f>G10+G11+G13</f>
        <v>16707856.662404569</v>
      </c>
      <c r="H14" s="28">
        <f>H10+H11+H13</f>
        <v>16577115.50160457</v>
      </c>
      <c r="I14" s="28">
        <f>I10+I11+I13+I12</f>
        <v>16701245.349701187</v>
      </c>
      <c r="J14" s="8"/>
      <c r="M14" s="21"/>
      <c r="N14" s="58"/>
      <c r="O14" s="58"/>
      <c r="P14" s="58"/>
      <c r="Q14" s="58"/>
      <c r="R14" s="58"/>
      <c r="S14" s="58"/>
      <c r="T14" s="32"/>
      <c r="U14" s="32"/>
      <c r="V14" s="32"/>
      <c r="W14" s="32"/>
      <c r="X14" s="32"/>
      <c r="Y14" s="32"/>
      <c r="Z14" s="32"/>
      <c r="AA14" s="32"/>
    </row>
    <row r="15" spans="2:42" s="31" customFormat="1" ht="12.75" x14ac:dyDescent="0.15">
      <c r="B15" s="29"/>
      <c r="C15" s="26" t="s">
        <v>181</v>
      </c>
      <c r="D15" s="56" t="s">
        <v>812</v>
      </c>
      <c r="E15" s="57"/>
      <c r="F15" s="57"/>
      <c r="G15" s="57"/>
      <c r="H15" s="57"/>
      <c r="I15" s="57"/>
      <c r="J15" s="29"/>
      <c r="M15" s="21"/>
      <c r="N15" s="58"/>
      <c r="O15" s="58"/>
      <c r="P15" s="58"/>
      <c r="Q15" s="58"/>
      <c r="R15" s="58"/>
      <c r="S15" s="58"/>
      <c r="T15" s="32"/>
      <c r="U15" s="32"/>
      <c r="V15" s="32"/>
      <c r="W15" s="32"/>
      <c r="X15" s="32"/>
      <c r="Y15" s="32"/>
      <c r="Z15" s="32"/>
      <c r="AA15" s="32"/>
    </row>
    <row r="16" spans="2:42" s="4" customFormat="1" ht="38.25" x14ac:dyDescent="0.15">
      <c r="B16" s="8"/>
      <c r="C16" s="26" t="s">
        <v>415</v>
      </c>
      <c r="D16" s="30" t="s">
        <v>813</v>
      </c>
      <c r="E16" s="28">
        <f>'4-9_Расч.затр. на произв'!E8-'4-9_Расч.затр. на произв'!E17</f>
        <v>0</v>
      </c>
      <c r="F16" s="28">
        <f>'4-9_Расч.затр. на произв'!F8-'4-9_Расч.затр. на произв'!F17</f>
        <v>8006865.3646488804</v>
      </c>
      <c r="G16" s="28">
        <f>'4-9_Расч.затр. на произв'!G8-'4-9_Расч.затр. на произв'!G17</f>
        <v>8006835.1741217598</v>
      </c>
      <c r="H16" s="28">
        <f>'4-9_Расч.затр. на произв'!H8-'4-9_Расч.затр. на произв'!H17</f>
        <v>8006804.9835946392</v>
      </c>
      <c r="I16" s="28">
        <f>'4-9_Расч.затр. на произв'!I8-'4-9_Расч.затр. на произв'!I17</f>
        <v>8006774.7930675205</v>
      </c>
      <c r="J16" s="8"/>
      <c r="M16" s="21"/>
      <c r="N16" s="58"/>
      <c r="O16" s="58"/>
      <c r="P16" s="58"/>
      <c r="Q16" s="58"/>
      <c r="R16" s="58"/>
      <c r="S16" s="58"/>
      <c r="T16" s="32"/>
      <c r="U16" s="32"/>
      <c r="V16" s="32"/>
      <c r="W16" s="32"/>
      <c r="X16" s="32"/>
      <c r="Y16" s="32"/>
      <c r="Z16" s="32"/>
      <c r="AA16" s="32"/>
    </row>
    <row r="17" spans="2:27" s="4" customFormat="1" ht="25.5" x14ac:dyDescent="0.15">
      <c r="B17" s="8"/>
      <c r="C17" s="26" t="s">
        <v>417</v>
      </c>
      <c r="D17" s="30" t="s">
        <v>814</v>
      </c>
      <c r="E17" s="28">
        <f>'4-16_Расчет налогов сборов'!G9</f>
        <v>0</v>
      </c>
      <c r="F17" s="28">
        <f>'4-16_Расчет налогов сборов'!H9</f>
        <v>13439.763759999536</v>
      </c>
      <c r="G17" s="28">
        <f>'4-16_Расчет налогов сборов'!I9</f>
        <v>1582333.6933599999</v>
      </c>
      <c r="H17" s="28">
        <f>'4-16_Расчет налогов сборов'!J9</f>
        <v>1582333.6933599999</v>
      </c>
      <c r="I17" s="28">
        <f>'4-16_Расчет налогов сборов'!K9</f>
        <v>1582333.6933599999</v>
      </c>
      <c r="J17" s="8"/>
      <c r="M17" s="21"/>
      <c r="N17" s="58"/>
      <c r="O17" s="58"/>
      <c r="P17" s="58"/>
      <c r="Q17" s="58"/>
      <c r="R17" s="58"/>
      <c r="S17" s="58"/>
      <c r="T17" s="32"/>
      <c r="U17" s="32"/>
      <c r="V17" s="32"/>
      <c r="W17" s="32"/>
      <c r="X17" s="32"/>
      <c r="Y17" s="32"/>
      <c r="Z17" s="32"/>
      <c r="AA17" s="32"/>
    </row>
    <row r="18" spans="2:27" s="9" customFormat="1" ht="51" x14ac:dyDescent="0.15">
      <c r="B18" s="16"/>
      <c r="C18" s="26" t="s">
        <v>815</v>
      </c>
      <c r="D18" s="30" t="s">
        <v>816</v>
      </c>
      <c r="E18" s="28">
        <f>'4-16_Расчет налогов сборов'!G12+'4-16_Расчет налогов сборов'!G13</f>
        <v>0</v>
      </c>
      <c r="F18" s="28">
        <f>'4-16_Расчет налогов сборов'!H12+'4-16_Расчет налогов сборов'!H13</f>
        <v>1180196.3466400001</v>
      </c>
      <c r="G18" s="28">
        <f>'4-16_Расчет налогов сборов'!I12+'4-16_Расчет налогов сборов'!I13</f>
        <v>1180196.3466400001</v>
      </c>
      <c r="H18" s="28">
        <f>'4-16_Расчет налогов сборов'!J12+'4-16_Расчет налогов сборов'!J13</f>
        <v>1180196.3466400001</v>
      </c>
      <c r="I18" s="28">
        <f>'4-16_Расчет налогов сборов'!K12+'4-16_Расчет налогов сборов'!K13</f>
        <v>1180196.3466400001</v>
      </c>
      <c r="J18" s="16"/>
      <c r="M18" s="21"/>
      <c r="N18" s="58"/>
      <c r="O18" s="58"/>
      <c r="P18" s="58"/>
      <c r="Q18" s="58"/>
      <c r="R18" s="58"/>
      <c r="S18" s="58"/>
      <c r="T18" s="32"/>
      <c r="U18" s="32"/>
      <c r="V18" s="32"/>
      <c r="W18" s="32"/>
      <c r="X18" s="32"/>
      <c r="Y18" s="32"/>
      <c r="Z18" s="32"/>
      <c r="AA18" s="32"/>
    </row>
    <row r="19" spans="2:27" s="9" customFormat="1" ht="25.5" x14ac:dyDescent="0.15">
      <c r="B19" s="8"/>
      <c r="C19" s="26" t="s">
        <v>817</v>
      </c>
      <c r="D19" s="30" t="s">
        <v>818</v>
      </c>
      <c r="E19" s="28">
        <f>'4-16_Расчет налогов сборов'!G15</f>
        <v>0</v>
      </c>
      <c r="F19" s="28">
        <f>'4-16_Расчет налогов сборов'!H15</f>
        <v>0</v>
      </c>
      <c r="G19" s="28">
        <f>'4-16_Расчет налогов сборов'!I15</f>
        <v>0</v>
      </c>
      <c r="H19" s="28">
        <f>'4-16_Расчет налогов сборов'!J15</f>
        <v>0</v>
      </c>
      <c r="I19" s="28">
        <f>'4-16_Расчет налогов сборов'!K15</f>
        <v>0</v>
      </c>
      <c r="J19" s="6"/>
      <c r="M19" s="21"/>
      <c r="N19" s="58"/>
      <c r="O19" s="58"/>
      <c r="P19" s="58"/>
      <c r="Q19" s="58"/>
      <c r="R19" s="58"/>
      <c r="S19" s="58"/>
      <c r="T19" s="32"/>
      <c r="U19" s="32"/>
      <c r="V19" s="32"/>
      <c r="W19" s="32"/>
      <c r="X19" s="32"/>
      <c r="Y19" s="32"/>
      <c r="Z19" s="32"/>
      <c r="AA19" s="32"/>
    </row>
    <row r="20" spans="2:27" s="33" customFormat="1" ht="12.75" x14ac:dyDescent="0.15">
      <c r="B20" s="8"/>
      <c r="C20" s="26" t="s">
        <v>819</v>
      </c>
      <c r="D20" s="30" t="s">
        <v>820</v>
      </c>
      <c r="E20" s="28">
        <f>'4-16_Расчет налогов сборов'!G16</f>
        <v>0</v>
      </c>
      <c r="F20" s="28">
        <f>'4-16_Расчет налогов сборов'!H16</f>
        <v>0</v>
      </c>
      <c r="G20" s="28">
        <f>'4-16_Расчет налогов сборов'!I16</f>
        <v>0</v>
      </c>
      <c r="H20" s="28">
        <f>'4-16_Расчет налогов сборов'!J16</f>
        <v>0</v>
      </c>
      <c r="I20" s="28">
        <f>'4-16_Расчет налогов сборов'!K16</f>
        <v>0</v>
      </c>
      <c r="J20" s="8"/>
      <c r="M20" s="35"/>
      <c r="N20" s="58"/>
      <c r="O20" s="58"/>
      <c r="P20" s="58"/>
      <c r="Q20" s="58"/>
      <c r="R20" s="58"/>
      <c r="S20" s="58"/>
      <c r="T20" s="32"/>
      <c r="U20" s="32"/>
      <c r="V20" s="32"/>
      <c r="W20" s="32"/>
      <c r="X20" s="32"/>
      <c r="Y20" s="32"/>
      <c r="Z20" s="32"/>
      <c r="AA20" s="32"/>
    </row>
    <row r="21" spans="2:27" s="31" customFormat="1" ht="25.5" x14ac:dyDescent="0.15">
      <c r="B21" s="29"/>
      <c r="C21" s="26" t="s">
        <v>821</v>
      </c>
      <c r="D21" s="30" t="s">
        <v>822</v>
      </c>
      <c r="E21" s="28">
        <f>'4-16_Расчет налогов сборов'!G17</f>
        <v>0</v>
      </c>
      <c r="F21" s="28">
        <f>'4-16_Расчет налогов сборов'!H17</f>
        <v>0</v>
      </c>
      <c r="G21" s="28">
        <f>'4-16_Расчет налогов сборов'!I17</f>
        <v>0</v>
      </c>
      <c r="H21" s="28">
        <f>'4-16_Расчет налогов сборов'!J17</f>
        <v>0</v>
      </c>
      <c r="I21" s="28">
        <f>'4-16_Расчет налогов сборов'!K17</f>
        <v>0</v>
      </c>
      <c r="J21" s="29"/>
      <c r="M21" s="35"/>
      <c r="N21" s="58"/>
      <c r="O21" s="58"/>
      <c r="P21" s="58"/>
      <c r="Q21" s="58"/>
      <c r="R21" s="58"/>
      <c r="S21" s="58"/>
      <c r="T21" s="32"/>
      <c r="U21" s="32"/>
      <c r="V21" s="32"/>
      <c r="W21" s="32"/>
      <c r="X21" s="32"/>
      <c r="Y21" s="32"/>
      <c r="Z21" s="32"/>
      <c r="AA21" s="32"/>
    </row>
    <row r="22" spans="2:27" s="4" customFormat="1" ht="25.5" x14ac:dyDescent="0.15">
      <c r="B22" s="8"/>
      <c r="C22" s="26" t="s">
        <v>823</v>
      </c>
      <c r="D22" s="30" t="s">
        <v>824</v>
      </c>
      <c r="E22" s="28">
        <f>'4-16_Расчет налогов сборов'!G25</f>
        <v>0</v>
      </c>
      <c r="F22" s="28">
        <f>'4-16_Расчет налогов сборов'!H25</f>
        <v>823411.2171296858</v>
      </c>
      <c r="G22" s="28">
        <f>'4-16_Расчет налогов сборов'!I25</f>
        <v>831273.02565645077</v>
      </c>
      <c r="H22" s="28">
        <f>'4-16_Расчет налогов сборов'!J25</f>
        <v>839134.83418321575</v>
      </c>
      <c r="I22" s="28">
        <f>'4-16_Расчет налогов сборов'!K25</f>
        <v>1172589.7984144159</v>
      </c>
      <c r="J22" s="8"/>
      <c r="M22" s="36"/>
      <c r="N22" s="58"/>
      <c r="O22" s="58"/>
      <c r="P22" s="58"/>
      <c r="Q22" s="58"/>
      <c r="R22" s="58"/>
      <c r="S22" s="58"/>
      <c r="T22" s="32"/>
      <c r="U22" s="32"/>
      <c r="V22" s="32"/>
      <c r="W22" s="32"/>
      <c r="X22" s="32"/>
      <c r="Y22" s="32"/>
      <c r="Z22" s="32"/>
      <c r="AA22" s="32"/>
    </row>
    <row r="23" spans="2:27" s="4" customFormat="1" ht="12.75" x14ac:dyDescent="0.15">
      <c r="B23" s="8"/>
      <c r="C23" s="26" t="s">
        <v>825</v>
      </c>
      <c r="D23" s="30" t="s">
        <v>508</v>
      </c>
      <c r="E23" s="28"/>
      <c r="F23" s="28"/>
      <c r="G23" s="28"/>
      <c r="H23" s="28"/>
      <c r="I23" s="28"/>
      <c r="J23" s="8"/>
      <c r="M23" s="13"/>
      <c r="N23" s="58"/>
      <c r="O23" s="58"/>
      <c r="P23" s="58"/>
      <c r="Q23" s="58"/>
      <c r="R23" s="58"/>
      <c r="S23" s="58"/>
      <c r="T23" s="32"/>
      <c r="U23" s="32"/>
      <c r="V23" s="32"/>
      <c r="W23" s="32"/>
      <c r="X23" s="32"/>
      <c r="Y23" s="32"/>
      <c r="Z23" s="32"/>
      <c r="AA23" s="32"/>
    </row>
    <row r="24" spans="2:27" s="4" customFormat="1" ht="12.75" x14ac:dyDescent="0.15">
      <c r="B24" s="8"/>
      <c r="C24" s="26" t="s">
        <v>826</v>
      </c>
      <c r="D24" s="30" t="s">
        <v>827</v>
      </c>
      <c r="E24" s="28">
        <f>'4-10_потребн в обор.капитале'!F28</f>
        <v>33935.883539139999</v>
      </c>
      <c r="F24" s="28">
        <f>'4-10_потребн в обор.капитале'!G28</f>
        <v>568860.47360782663</v>
      </c>
      <c r="G24" s="28">
        <f>'4-10_потребн в обор.капитале'!H28</f>
        <v>0</v>
      </c>
      <c r="H24" s="28">
        <f>'4-10_потребн в обор.капитале'!I28</f>
        <v>0</v>
      </c>
      <c r="I24" s="28">
        <f>'4-10_потребн в обор.капитале'!J28</f>
        <v>0</v>
      </c>
      <c r="J24" s="8"/>
      <c r="M24" s="13"/>
      <c r="N24" s="58"/>
      <c r="O24" s="58"/>
      <c r="P24" s="58"/>
      <c r="Q24" s="58"/>
      <c r="R24" s="58"/>
      <c r="S24" s="58"/>
      <c r="T24" s="32"/>
      <c r="U24" s="32"/>
      <c r="V24" s="32"/>
      <c r="W24" s="32"/>
      <c r="X24" s="32"/>
      <c r="Y24" s="32"/>
      <c r="Z24" s="32"/>
      <c r="AA24" s="32"/>
    </row>
    <row r="25" spans="2:27" s="9" customFormat="1" ht="14.25" x14ac:dyDescent="0.15">
      <c r="B25" s="16"/>
      <c r="C25" s="26" t="s">
        <v>828</v>
      </c>
      <c r="D25" s="30" t="s">
        <v>829</v>
      </c>
      <c r="E25" s="57">
        <v>0</v>
      </c>
      <c r="F25" s="57">
        <v>0</v>
      </c>
      <c r="G25" s="57">
        <v>0</v>
      </c>
      <c r="H25" s="57">
        <v>0</v>
      </c>
      <c r="I25" s="57">
        <v>0</v>
      </c>
      <c r="J25" s="16"/>
      <c r="M25" s="13"/>
      <c r="N25" s="58"/>
      <c r="O25" s="58"/>
      <c r="P25" s="58"/>
      <c r="Q25" s="58"/>
      <c r="R25" s="58"/>
      <c r="S25" s="58"/>
      <c r="T25" s="32"/>
      <c r="U25" s="32"/>
      <c r="V25" s="32"/>
      <c r="W25" s="32"/>
      <c r="X25" s="32"/>
      <c r="Y25" s="32"/>
      <c r="Z25" s="32"/>
      <c r="AA25" s="32"/>
    </row>
    <row r="26" spans="2:27" s="9" customFormat="1" ht="38.25" x14ac:dyDescent="0.15">
      <c r="B26" s="8"/>
      <c r="C26" s="26" t="s">
        <v>830</v>
      </c>
      <c r="D26" s="30" t="s">
        <v>831</v>
      </c>
      <c r="E26" s="28">
        <f>E16+E17+E18+E19+E20+E21+E22+E23+E24+E25</f>
        <v>33935.883539139999</v>
      </c>
      <c r="F26" s="28">
        <f t="shared" ref="F26:I26" si="0">F16+F17+F18+F19+F20+F21+F22+F23+F24+F25</f>
        <v>10592773.165786393</v>
      </c>
      <c r="G26" s="28">
        <f t="shared" si="0"/>
        <v>11600638.239778211</v>
      </c>
      <c r="H26" s="28">
        <f t="shared" si="0"/>
        <v>11608469.857777854</v>
      </c>
      <c r="I26" s="28">
        <f t="shared" si="0"/>
        <v>11941894.631481936</v>
      </c>
      <c r="J26" s="6"/>
      <c r="M26" s="13"/>
      <c r="N26" s="58"/>
      <c r="O26" s="58"/>
      <c r="P26" s="58"/>
      <c r="Q26" s="58"/>
      <c r="R26" s="58"/>
      <c r="S26" s="58"/>
      <c r="T26" s="32"/>
      <c r="U26" s="32"/>
      <c r="V26" s="32"/>
      <c r="W26" s="32"/>
      <c r="X26" s="32"/>
      <c r="Y26" s="32"/>
      <c r="Z26" s="32"/>
      <c r="AA26" s="32"/>
    </row>
    <row r="27" spans="2:27" s="33" customFormat="1" ht="25.5" x14ac:dyDescent="0.15">
      <c r="B27" s="8"/>
      <c r="C27" s="26" t="s">
        <v>182</v>
      </c>
      <c r="D27" s="56" t="s">
        <v>832</v>
      </c>
      <c r="E27" s="28">
        <f>E14-E26</f>
        <v>-33935.883539139999</v>
      </c>
      <c r="F27" s="28">
        <f>F14-F26</f>
        <v>6324526.6376502402</v>
      </c>
      <c r="G27" s="28">
        <f>G14-G26</f>
        <v>5107218.4226263575</v>
      </c>
      <c r="H27" s="28">
        <f>H14-H26</f>
        <v>4968645.6438267156</v>
      </c>
      <c r="I27" s="28">
        <f>I14-I26</f>
        <v>4759350.7182192504</v>
      </c>
      <c r="J27" s="8"/>
      <c r="M27" s="13"/>
      <c r="N27" s="58"/>
      <c r="O27" s="58"/>
      <c r="P27" s="58"/>
      <c r="Q27" s="58"/>
      <c r="R27" s="58"/>
      <c r="S27" s="58"/>
      <c r="T27" s="32"/>
      <c r="U27" s="32"/>
      <c r="V27" s="32"/>
      <c r="W27" s="32"/>
      <c r="X27" s="32"/>
      <c r="Y27" s="32"/>
      <c r="Z27" s="32"/>
      <c r="AA27" s="32"/>
    </row>
    <row r="28" spans="2:27" s="31" customFormat="1" ht="12.75" x14ac:dyDescent="0.15">
      <c r="B28" s="29"/>
      <c r="C28" s="86" t="s">
        <v>833</v>
      </c>
      <c r="D28" s="87"/>
      <c r="E28" s="87"/>
      <c r="F28" s="87"/>
      <c r="G28" s="87"/>
      <c r="H28" s="87"/>
      <c r="I28" s="88"/>
      <c r="J28" s="29"/>
      <c r="M28" s="13"/>
      <c r="N28" s="58"/>
      <c r="O28" s="58"/>
      <c r="P28" s="58"/>
      <c r="Q28" s="58"/>
      <c r="R28" s="58"/>
      <c r="S28" s="58"/>
      <c r="T28" s="32"/>
      <c r="U28" s="32"/>
      <c r="V28" s="32"/>
      <c r="W28" s="32"/>
      <c r="X28" s="32"/>
      <c r="Y28" s="32"/>
      <c r="Z28" s="32"/>
      <c r="AA28" s="32"/>
    </row>
    <row r="29" spans="2:27" s="31" customFormat="1" ht="12.75" x14ac:dyDescent="0.15">
      <c r="B29" s="29"/>
      <c r="C29" s="64" t="s">
        <v>425</v>
      </c>
      <c r="D29" s="56" t="s">
        <v>834</v>
      </c>
      <c r="E29" s="64"/>
      <c r="F29" s="64"/>
      <c r="G29" s="64"/>
      <c r="H29" s="64"/>
      <c r="I29" s="64"/>
      <c r="J29" s="29"/>
      <c r="M29" s="13"/>
      <c r="N29" s="58"/>
      <c r="O29" s="58"/>
      <c r="P29" s="58"/>
      <c r="Q29" s="58"/>
      <c r="R29" s="58"/>
      <c r="S29" s="58"/>
      <c r="T29" s="32"/>
      <c r="U29" s="32"/>
      <c r="V29" s="32"/>
      <c r="W29" s="32"/>
      <c r="X29" s="32"/>
      <c r="Y29" s="32"/>
      <c r="Z29" s="32"/>
      <c r="AA29" s="32"/>
    </row>
    <row r="30" spans="2:27" s="31" customFormat="1" ht="25.5" x14ac:dyDescent="0.15">
      <c r="B30" s="29"/>
      <c r="C30" s="64" t="s">
        <v>835</v>
      </c>
      <c r="D30" s="30" t="s">
        <v>836</v>
      </c>
      <c r="E30" s="46">
        <f>'4-15_Расчет прибыли от реализ'!E19</f>
        <v>0</v>
      </c>
      <c r="F30" s="46">
        <f>'4-15_Расчет прибыли от реализ'!F19</f>
        <v>0</v>
      </c>
      <c r="G30" s="46">
        <f>'4-15_Расчет прибыли от реализ'!G19</f>
        <v>0</v>
      </c>
      <c r="H30" s="46">
        <f>'4-15_Расчет прибыли от реализ'!H19</f>
        <v>0</v>
      </c>
      <c r="I30" s="46">
        <f>'4-15_Расчет прибыли от реализ'!I19</f>
        <v>1808850.86502464</v>
      </c>
      <c r="J30" s="29"/>
      <c r="M30" s="13"/>
      <c r="N30" s="58"/>
      <c r="O30" s="58"/>
      <c r="P30" s="58"/>
      <c r="Q30" s="58"/>
      <c r="R30" s="58"/>
      <c r="S30" s="58"/>
      <c r="T30" s="32"/>
      <c r="U30" s="32"/>
      <c r="V30" s="32"/>
      <c r="W30" s="32"/>
      <c r="X30" s="32"/>
      <c r="Y30" s="32"/>
      <c r="Z30" s="32"/>
      <c r="AA30" s="32"/>
    </row>
    <row r="31" spans="2:27" s="31" customFormat="1" ht="25.5" x14ac:dyDescent="0.15">
      <c r="B31" s="29"/>
      <c r="C31" s="64" t="s">
        <v>430</v>
      </c>
      <c r="D31" s="30" t="s">
        <v>837</v>
      </c>
      <c r="E31" s="57">
        <v>0</v>
      </c>
      <c r="F31" s="57">
        <v>0</v>
      </c>
      <c r="G31" s="57">
        <v>0</v>
      </c>
      <c r="H31" s="57">
        <v>0</v>
      </c>
      <c r="I31" s="57">
        <v>0</v>
      </c>
      <c r="J31" s="29"/>
      <c r="M31" s="21"/>
      <c r="N31" s="58"/>
      <c r="O31" s="58"/>
      <c r="P31" s="58"/>
      <c r="Q31" s="58"/>
      <c r="R31" s="58"/>
      <c r="S31" s="58"/>
      <c r="T31" s="32"/>
      <c r="U31" s="32"/>
      <c r="V31" s="32"/>
      <c r="W31" s="32"/>
      <c r="X31" s="32"/>
      <c r="Y31" s="32"/>
      <c r="Z31" s="32"/>
      <c r="AA31" s="32"/>
    </row>
    <row r="32" spans="2:27" s="31" customFormat="1" ht="38.25" x14ac:dyDescent="0.15">
      <c r="B32" s="29"/>
      <c r="C32" s="64" t="s">
        <v>432</v>
      </c>
      <c r="D32" s="30" t="s">
        <v>838</v>
      </c>
      <c r="E32" s="28">
        <f>E30+E31</f>
        <v>0</v>
      </c>
      <c r="F32" s="28">
        <f>F30+F31</f>
        <v>0</v>
      </c>
      <c r="G32" s="28">
        <f>G30+G31</f>
        <v>0</v>
      </c>
      <c r="H32" s="28">
        <f>H30+H31</f>
        <v>0</v>
      </c>
      <c r="I32" s="28">
        <f>I30+I31</f>
        <v>1808850.86502464</v>
      </c>
      <c r="J32" s="29"/>
      <c r="M32" s="21"/>
      <c r="N32" s="58"/>
      <c r="O32" s="58"/>
      <c r="P32" s="58"/>
      <c r="Q32" s="58"/>
      <c r="R32" s="58"/>
      <c r="S32" s="58"/>
      <c r="T32" s="32"/>
      <c r="U32" s="32"/>
      <c r="V32" s="32"/>
      <c r="W32" s="32"/>
      <c r="X32" s="32"/>
      <c r="Y32" s="32"/>
      <c r="Z32" s="32"/>
      <c r="AA32" s="32"/>
    </row>
    <row r="33" spans="2:27" s="31" customFormat="1" ht="12.75" x14ac:dyDescent="0.15">
      <c r="B33" s="29"/>
      <c r="C33" s="64" t="s">
        <v>440</v>
      </c>
      <c r="D33" s="64" t="s">
        <v>812</v>
      </c>
      <c r="E33" s="28"/>
      <c r="F33" s="28"/>
      <c r="G33" s="28"/>
      <c r="H33" s="28"/>
      <c r="I33" s="28"/>
      <c r="J33" s="29"/>
      <c r="M33" s="21"/>
      <c r="N33" s="58"/>
      <c r="O33" s="58"/>
      <c r="P33" s="58"/>
      <c r="Q33" s="58"/>
      <c r="R33" s="58"/>
      <c r="S33" s="58"/>
      <c r="T33" s="32"/>
      <c r="U33" s="32"/>
      <c r="V33" s="32"/>
      <c r="W33" s="32"/>
      <c r="X33" s="32"/>
      <c r="Y33" s="32"/>
      <c r="Z33" s="32"/>
      <c r="AA33" s="32"/>
    </row>
    <row r="34" spans="2:27" s="31" customFormat="1" ht="12.75" x14ac:dyDescent="0.15">
      <c r="B34" s="29"/>
      <c r="C34" s="64" t="s">
        <v>442</v>
      </c>
      <c r="D34" s="30" t="s">
        <v>839</v>
      </c>
      <c r="E34" s="28">
        <f>'4-11_Общие инвест. затраты'!E18</f>
        <v>7844469.648</v>
      </c>
      <c r="F34" s="28">
        <f>'4-11_Общие инвест. затраты'!J18</f>
        <v>0</v>
      </c>
      <c r="G34" s="28">
        <f>'4-11_Общие инвест. затраты'!O18</f>
        <v>0</v>
      </c>
      <c r="H34" s="28">
        <f>'4-11_Общие инвест. затраты'!T18</f>
        <v>0</v>
      </c>
      <c r="I34" s="28">
        <f>'4-11_Общие инвест. затраты'!Y18</f>
        <v>0</v>
      </c>
      <c r="J34" s="29"/>
      <c r="M34" s="4"/>
      <c r="N34" s="58"/>
      <c r="O34" s="58"/>
      <c r="P34" s="58"/>
      <c r="Q34" s="58"/>
      <c r="R34" s="58"/>
      <c r="S34" s="58"/>
      <c r="T34" s="32"/>
      <c r="U34" s="32"/>
      <c r="V34" s="32"/>
      <c r="W34" s="32"/>
      <c r="X34" s="32"/>
      <c r="Y34" s="32"/>
      <c r="Z34" s="32"/>
      <c r="AA34" s="32"/>
    </row>
    <row r="35" spans="2:27" s="31" customFormat="1" ht="25.5" x14ac:dyDescent="0.15">
      <c r="B35" s="29"/>
      <c r="C35" s="64" t="s">
        <v>443</v>
      </c>
      <c r="D35" s="30" t="s">
        <v>840</v>
      </c>
      <c r="E35" s="28">
        <f>'4-11_Общие инвест. затраты'!E20</f>
        <v>1568893.9296000001</v>
      </c>
      <c r="F35" s="28">
        <f>'4-11_Общие инвест. затраты'!J20</f>
        <v>0</v>
      </c>
      <c r="G35" s="28">
        <f>'4-11_Общие инвест. затраты'!O20</f>
        <v>0</v>
      </c>
      <c r="H35" s="28">
        <f>'4-11_Общие инвест. затраты'!T20</f>
        <v>0</v>
      </c>
      <c r="I35" s="28">
        <f>'4-11_Общие инвест. затраты'!Y20</f>
        <v>0</v>
      </c>
      <c r="J35" s="29"/>
      <c r="M35" s="4"/>
      <c r="N35" s="58"/>
      <c r="O35" s="58"/>
      <c r="P35" s="58"/>
      <c r="Q35" s="58"/>
      <c r="R35" s="58"/>
      <c r="S35" s="58"/>
      <c r="T35" s="32"/>
      <c r="U35" s="32"/>
      <c r="V35" s="32"/>
      <c r="W35" s="32"/>
      <c r="X35" s="32"/>
      <c r="Y35" s="32"/>
      <c r="Z35" s="32"/>
      <c r="AA35" s="32"/>
    </row>
    <row r="36" spans="2:27" s="31" customFormat="1" ht="12.75" x14ac:dyDescent="0.15">
      <c r="B36" s="29"/>
      <c r="C36" s="64" t="s">
        <v>445</v>
      </c>
      <c r="D36" s="30" t="s">
        <v>841</v>
      </c>
      <c r="E36" s="57">
        <v>0</v>
      </c>
      <c r="F36" s="57">
        <v>0</v>
      </c>
      <c r="G36" s="57">
        <v>0</v>
      </c>
      <c r="H36" s="57">
        <v>0</v>
      </c>
      <c r="I36" s="57">
        <v>0</v>
      </c>
      <c r="J36" s="29"/>
      <c r="M36" s="13"/>
      <c r="N36" s="58"/>
      <c r="O36" s="58"/>
      <c r="P36" s="58"/>
      <c r="Q36" s="58"/>
      <c r="R36" s="58"/>
      <c r="S36" s="58"/>
      <c r="T36" s="32"/>
      <c r="U36" s="32"/>
      <c r="V36" s="32"/>
      <c r="W36" s="32"/>
      <c r="X36" s="32"/>
      <c r="Y36" s="32"/>
      <c r="Z36" s="32"/>
      <c r="AA36" s="32"/>
    </row>
    <row r="37" spans="2:27" s="31" customFormat="1" ht="25.5" x14ac:dyDescent="0.15">
      <c r="B37" s="29"/>
      <c r="C37" s="64" t="s">
        <v>447</v>
      </c>
      <c r="D37" s="30" t="s">
        <v>842</v>
      </c>
      <c r="E37" s="46">
        <f>'4-15_Расчет прибыли от реализ'!E20</f>
        <v>0</v>
      </c>
      <c r="F37" s="46">
        <f>'4-15_Расчет прибыли от реализ'!F20</f>
        <v>0</v>
      </c>
      <c r="G37" s="46">
        <f>'4-15_Расчет прибыли от реализ'!G20</f>
        <v>0</v>
      </c>
      <c r="H37" s="46">
        <f>'4-15_Расчет прибыли от реализ'!H20</f>
        <v>0</v>
      </c>
      <c r="I37" s="46">
        <f>'4-15_Расчет прибыли от реализ'!I20</f>
        <v>0</v>
      </c>
      <c r="J37" s="29"/>
      <c r="M37" s="13"/>
      <c r="N37" s="58"/>
      <c r="O37" s="58"/>
      <c r="P37" s="58"/>
      <c r="Q37" s="58"/>
      <c r="R37" s="58"/>
      <c r="S37" s="58"/>
      <c r="T37" s="32"/>
      <c r="U37" s="32"/>
      <c r="V37" s="32"/>
      <c r="W37" s="32"/>
      <c r="X37" s="32"/>
      <c r="Y37" s="32"/>
      <c r="Z37" s="32"/>
      <c r="AA37" s="32"/>
    </row>
    <row r="38" spans="2:27" s="31" customFormat="1" ht="25.5" x14ac:dyDescent="0.15">
      <c r="B38" s="29"/>
      <c r="C38" s="64" t="s">
        <v>448</v>
      </c>
      <c r="D38" s="30" t="s">
        <v>843</v>
      </c>
      <c r="E38" s="28">
        <f>E34+E35+E36+E37</f>
        <v>9413363.5776000004</v>
      </c>
      <c r="F38" s="28">
        <f>F34+F35+F36+F37</f>
        <v>0</v>
      </c>
      <c r="G38" s="28">
        <f>G34+G35+G36+G37</f>
        <v>0</v>
      </c>
      <c r="H38" s="28">
        <f>H34+H35+H36+H37</f>
        <v>0</v>
      </c>
      <c r="I38" s="28">
        <f>I34+I35+I36+I37</f>
        <v>0</v>
      </c>
      <c r="J38" s="29"/>
      <c r="M38" s="13"/>
      <c r="N38" s="58"/>
      <c r="O38" s="58"/>
      <c r="P38" s="58"/>
      <c r="Q38" s="58"/>
      <c r="R38" s="58"/>
      <c r="S38" s="58"/>
      <c r="T38" s="32"/>
      <c r="U38" s="32"/>
      <c r="V38" s="32"/>
      <c r="W38" s="32"/>
      <c r="X38" s="32"/>
      <c r="Y38" s="32"/>
      <c r="Z38" s="32"/>
      <c r="AA38" s="32"/>
    </row>
    <row r="39" spans="2:27" s="31" customFormat="1" ht="25.5" x14ac:dyDescent="0.15">
      <c r="B39" s="29"/>
      <c r="C39" s="64" t="s">
        <v>450</v>
      </c>
      <c r="D39" s="64" t="s">
        <v>844</v>
      </c>
      <c r="E39" s="28">
        <f>E32-E38</f>
        <v>-9413363.5776000004</v>
      </c>
      <c r="F39" s="28">
        <f>F32-F38</f>
        <v>0</v>
      </c>
      <c r="G39" s="28">
        <f>G32-G38</f>
        <v>0</v>
      </c>
      <c r="H39" s="28">
        <f>H32-H38</f>
        <v>0</v>
      </c>
      <c r="I39" s="28">
        <f>I32-I38</f>
        <v>1808850.86502464</v>
      </c>
      <c r="J39" s="29"/>
      <c r="M39" s="13"/>
      <c r="N39" s="58"/>
      <c r="O39" s="58"/>
      <c r="P39" s="58"/>
      <c r="Q39" s="58"/>
      <c r="R39" s="58"/>
      <c r="S39" s="58"/>
      <c r="T39" s="32"/>
      <c r="U39" s="32"/>
      <c r="V39" s="32"/>
      <c r="W39" s="32"/>
      <c r="X39" s="32"/>
      <c r="Y39" s="32"/>
      <c r="Z39" s="32"/>
      <c r="AA39" s="32"/>
    </row>
    <row r="40" spans="2:27" s="31" customFormat="1" ht="12.75" x14ac:dyDescent="0.15">
      <c r="B40" s="29"/>
      <c r="C40" s="64" t="s">
        <v>458</v>
      </c>
      <c r="D40" s="64" t="s">
        <v>845</v>
      </c>
      <c r="E40" s="28"/>
      <c r="F40" s="28">
        <f>E39+F39</f>
        <v>-9413363.5776000004</v>
      </c>
      <c r="G40" s="28">
        <f>F40+G39</f>
        <v>-9413363.5776000004</v>
      </c>
      <c r="H40" s="28">
        <f>G40+H39</f>
        <v>-9413363.5776000004</v>
      </c>
      <c r="I40" s="28">
        <f>H40+I39</f>
        <v>-7604512.7125753602</v>
      </c>
      <c r="J40" s="29"/>
      <c r="M40" s="21"/>
      <c r="N40" s="58"/>
      <c r="O40" s="58"/>
      <c r="P40" s="58"/>
      <c r="Q40" s="58"/>
      <c r="R40" s="58"/>
      <c r="S40" s="58"/>
      <c r="T40" s="32"/>
      <c r="U40" s="32"/>
      <c r="V40" s="32"/>
      <c r="W40" s="32"/>
      <c r="X40" s="32"/>
      <c r="Y40" s="32"/>
      <c r="Z40" s="32"/>
      <c r="AA40" s="32"/>
    </row>
    <row r="41" spans="2:27" s="31" customFormat="1" ht="12.75" x14ac:dyDescent="0.15">
      <c r="B41" s="29"/>
      <c r="C41" s="86" t="s">
        <v>846</v>
      </c>
      <c r="D41" s="87"/>
      <c r="E41" s="87"/>
      <c r="F41" s="87"/>
      <c r="G41" s="87"/>
      <c r="H41" s="87"/>
      <c r="I41" s="88"/>
      <c r="J41" s="29"/>
      <c r="M41" s="21"/>
      <c r="N41" s="58"/>
      <c r="O41" s="58"/>
      <c r="P41" s="58"/>
      <c r="Q41" s="58"/>
      <c r="R41" s="58"/>
      <c r="S41" s="58"/>
      <c r="T41" s="32"/>
      <c r="U41" s="32"/>
      <c r="V41" s="32"/>
      <c r="W41" s="32"/>
      <c r="X41" s="32"/>
      <c r="Y41" s="32"/>
      <c r="Z41" s="32"/>
      <c r="AA41" s="32"/>
    </row>
    <row r="42" spans="2:27" s="31" customFormat="1" ht="12.75" x14ac:dyDescent="0.15">
      <c r="B42" s="29"/>
      <c r="C42" s="64" t="s">
        <v>187</v>
      </c>
      <c r="D42" s="64" t="s">
        <v>806</v>
      </c>
      <c r="E42" s="64"/>
      <c r="F42" s="64"/>
      <c r="G42" s="64"/>
      <c r="H42" s="64"/>
      <c r="I42" s="64"/>
      <c r="J42" s="29"/>
      <c r="M42" s="21"/>
      <c r="N42" s="58"/>
      <c r="O42" s="58"/>
      <c r="P42" s="58"/>
      <c r="Q42" s="58"/>
      <c r="R42" s="58"/>
      <c r="S42" s="58"/>
      <c r="T42" s="32"/>
      <c r="U42" s="32"/>
      <c r="V42" s="32"/>
      <c r="W42" s="32"/>
      <c r="X42" s="32"/>
      <c r="Y42" s="32"/>
      <c r="Z42" s="32"/>
      <c r="AA42" s="32"/>
    </row>
    <row r="43" spans="2:27" s="31" customFormat="1" ht="25.5" x14ac:dyDescent="0.15">
      <c r="B43" s="29"/>
      <c r="C43" s="64" t="s">
        <v>847</v>
      </c>
      <c r="D43" s="30" t="s">
        <v>848</v>
      </c>
      <c r="E43" s="46">
        <f>'4-11_Общие инвест. затраты'!E25</f>
        <v>7463366.5742999204</v>
      </c>
      <c r="F43" s="46">
        <f>'4-11_Общие инвест. затраты'!J25</f>
        <v>0</v>
      </c>
      <c r="G43" s="46">
        <f>'4-11_Общие инвест. затраты'!O25</f>
        <v>0</v>
      </c>
      <c r="H43" s="46">
        <f>'4-11_Общие инвест. затраты'!T25</f>
        <v>0</v>
      </c>
      <c r="I43" s="46">
        <f>'4-11_Общие инвест. затраты'!Y25</f>
        <v>0</v>
      </c>
      <c r="J43" s="29"/>
      <c r="M43" s="21"/>
      <c r="N43" s="58"/>
      <c r="O43" s="58"/>
      <c r="P43" s="58"/>
      <c r="Q43" s="58"/>
      <c r="R43" s="58"/>
      <c r="S43" s="58"/>
      <c r="T43" s="32"/>
      <c r="U43" s="32"/>
      <c r="V43" s="32"/>
      <c r="W43" s="32"/>
      <c r="X43" s="32"/>
      <c r="Y43" s="32"/>
      <c r="Z43" s="32"/>
      <c r="AA43" s="32"/>
    </row>
    <row r="44" spans="2:27" s="31" customFormat="1" ht="25.5" x14ac:dyDescent="0.15">
      <c r="B44" s="29"/>
      <c r="C44" s="64" t="s">
        <v>849</v>
      </c>
      <c r="D44" s="30" t="s">
        <v>850</v>
      </c>
      <c r="E44" s="28">
        <f>'4-11_Общие инвест. затраты'!E27</f>
        <v>1983932.8868392203</v>
      </c>
      <c r="F44" s="28">
        <f>'4-11_Общие инвест. затраты'!J27</f>
        <v>0</v>
      </c>
      <c r="G44" s="28">
        <f>'4-11_Общие инвест. затраты'!O27</f>
        <v>0</v>
      </c>
      <c r="H44" s="28">
        <f>'4-11_Общие инвест. затраты'!T27</f>
        <v>0</v>
      </c>
      <c r="I44" s="28">
        <f>'4-11_Общие инвест. затраты'!Y27</f>
        <v>0</v>
      </c>
      <c r="J44" s="29"/>
      <c r="M44" s="21"/>
      <c r="N44" s="58"/>
      <c r="O44" s="58"/>
      <c r="P44" s="58"/>
      <c r="Q44" s="58"/>
      <c r="R44" s="58"/>
      <c r="S44" s="58"/>
      <c r="T44" s="32"/>
      <c r="U44" s="32"/>
      <c r="V44" s="32"/>
      <c r="W44" s="32"/>
      <c r="X44" s="32"/>
      <c r="Y44" s="32"/>
      <c r="Z44" s="32"/>
      <c r="AA44" s="32"/>
    </row>
    <row r="45" spans="2:27" s="4" customFormat="1" ht="38.25" x14ac:dyDescent="0.15">
      <c r="B45" s="8"/>
      <c r="C45" s="26" t="s">
        <v>851</v>
      </c>
      <c r="D45" s="30" t="s">
        <v>852</v>
      </c>
      <c r="E45" s="57">
        <v>0</v>
      </c>
      <c r="F45" s="89" t="s">
        <v>593</v>
      </c>
      <c r="G45" s="89" t="s">
        <v>593</v>
      </c>
      <c r="H45" s="89" t="s">
        <v>593</v>
      </c>
      <c r="I45" s="89" t="s">
        <v>593</v>
      </c>
      <c r="J45" s="8"/>
      <c r="M45" s="21"/>
      <c r="N45" s="58"/>
      <c r="O45" s="58"/>
      <c r="P45" s="58"/>
      <c r="Q45" s="58"/>
      <c r="R45" s="58"/>
      <c r="S45" s="58"/>
      <c r="T45" s="32"/>
      <c r="U45" s="32"/>
      <c r="V45" s="32"/>
      <c r="W45" s="32"/>
      <c r="X45" s="32"/>
      <c r="Y45" s="32"/>
      <c r="Z45" s="32"/>
      <c r="AA45" s="32"/>
    </row>
    <row r="46" spans="2:27" s="4" customFormat="1" ht="12.75" x14ac:dyDescent="0.15">
      <c r="B46" s="8"/>
      <c r="C46" s="26" t="s">
        <v>853</v>
      </c>
      <c r="D46" s="30" t="s">
        <v>854</v>
      </c>
      <c r="E46" s="57">
        <v>0</v>
      </c>
      <c r="F46" s="57">
        <v>0</v>
      </c>
      <c r="G46" s="57">
        <v>0</v>
      </c>
      <c r="H46" s="57">
        <v>0</v>
      </c>
      <c r="I46" s="57">
        <v>0</v>
      </c>
      <c r="J46" s="8"/>
      <c r="M46" s="21"/>
      <c r="N46" s="58"/>
      <c r="O46" s="58"/>
      <c r="P46" s="58"/>
      <c r="Q46" s="58"/>
      <c r="R46" s="58"/>
      <c r="S46" s="58"/>
      <c r="T46" s="32"/>
      <c r="U46" s="32"/>
      <c r="V46" s="32"/>
      <c r="W46" s="32"/>
      <c r="X46" s="32"/>
      <c r="Y46" s="32"/>
      <c r="Z46" s="32"/>
      <c r="AA46" s="32"/>
    </row>
    <row r="47" spans="2:27" s="9" customFormat="1" ht="33.75" customHeight="1" x14ac:dyDescent="0.15">
      <c r="B47" s="16"/>
      <c r="C47" s="26" t="s">
        <v>855</v>
      </c>
      <c r="D47" s="30" t="s">
        <v>856</v>
      </c>
      <c r="E47" s="28">
        <f>'4-14_Сводн.расчет погаш. долгов'!E89</f>
        <v>0</v>
      </c>
      <c r="F47" s="28">
        <f>'4-14_Сводн.расчет погаш. долгов'!F89</f>
        <v>0</v>
      </c>
      <c r="G47" s="28">
        <f>'4-14_Сводн.расчет погаш. долгов'!G89</f>
        <v>0</v>
      </c>
      <c r="H47" s="28">
        <f>'4-14_Сводн.расчет погаш. долгов'!H89</f>
        <v>0</v>
      </c>
      <c r="I47" s="28">
        <f>'4-14_Сводн.расчет погаш. долгов'!I89</f>
        <v>0</v>
      </c>
      <c r="J47" s="16"/>
      <c r="M47" s="21"/>
      <c r="N47" s="58"/>
      <c r="O47" s="58"/>
      <c r="P47" s="58"/>
      <c r="Q47" s="58"/>
      <c r="R47" s="58"/>
      <c r="S47" s="58"/>
      <c r="T47" s="32"/>
      <c r="U47" s="32"/>
      <c r="V47" s="32"/>
      <c r="W47" s="32"/>
      <c r="X47" s="32"/>
      <c r="Y47" s="32"/>
      <c r="Z47" s="32"/>
      <c r="AA47" s="32"/>
    </row>
    <row r="48" spans="2:27" s="9" customFormat="1" ht="12.75" x14ac:dyDescent="0.15">
      <c r="B48" s="8"/>
      <c r="C48" s="26" t="s">
        <v>857</v>
      </c>
      <c r="D48" s="30" t="s">
        <v>858</v>
      </c>
      <c r="E48" s="57">
        <v>0</v>
      </c>
      <c r="F48" s="57">
        <v>0</v>
      </c>
      <c r="G48" s="57">
        <v>0</v>
      </c>
      <c r="H48" s="57">
        <v>0</v>
      </c>
      <c r="I48" s="57">
        <v>0</v>
      </c>
      <c r="J48" s="6"/>
      <c r="M48" s="21"/>
      <c r="N48" s="58"/>
      <c r="O48" s="58"/>
      <c r="P48" s="58"/>
      <c r="Q48" s="58"/>
      <c r="R48" s="58"/>
      <c r="S48" s="58"/>
      <c r="T48" s="32"/>
      <c r="U48" s="32"/>
      <c r="V48" s="32"/>
      <c r="W48" s="32"/>
      <c r="X48" s="32"/>
      <c r="Y48" s="32"/>
      <c r="Z48" s="32"/>
      <c r="AA48" s="32"/>
    </row>
    <row r="49" spans="2:27" s="33" customFormat="1" ht="25.5" x14ac:dyDescent="0.15">
      <c r="B49" s="8"/>
      <c r="C49" s="26" t="s">
        <v>859</v>
      </c>
      <c r="D49" s="30" t="s">
        <v>860</v>
      </c>
      <c r="E49" s="28">
        <f>E43+E44+E45+E46+E47+E48</f>
        <v>9447299.4611391407</v>
      </c>
      <c r="F49" s="28">
        <f>F43+F44+F46+F47+F48</f>
        <v>0</v>
      </c>
      <c r="G49" s="28">
        <f>G43+G44+G46+G47+G48</f>
        <v>0</v>
      </c>
      <c r="H49" s="28">
        <f>H43+H44+H46+H47+H48</f>
        <v>0</v>
      </c>
      <c r="I49" s="28">
        <f>I43+I44+I46+I47+I48</f>
        <v>0</v>
      </c>
      <c r="J49" s="8"/>
      <c r="M49" s="4"/>
      <c r="N49" s="58"/>
      <c r="O49" s="58"/>
      <c r="P49" s="58"/>
      <c r="Q49" s="58"/>
      <c r="R49" s="58"/>
      <c r="S49" s="58"/>
      <c r="T49" s="32"/>
      <c r="U49" s="32"/>
      <c r="V49" s="32"/>
      <c r="W49" s="32"/>
      <c r="X49" s="32"/>
      <c r="Y49" s="32"/>
      <c r="Z49" s="32"/>
      <c r="AA49" s="32"/>
    </row>
    <row r="50" spans="2:27" s="31" customFormat="1" ht="12.75" x14ac:dyDescent="0.15">
      <c r="B50" s="29"/>
      <c r="C50" s="26" t="s">
        <v>188</v>
      </c>
      <c r="D50" s="64" t="s">
        <v>812</v>
      </c>
      <c r="E50" s="57"/>
      <c r="F50" s="57"/>
      <c r="G50" s="57"/>
      <c r="H50" s="57"/>
      <c r="I50" s="57"/>
      <c r="J50" s="29"/>
      <c r="M50" s="4"/>
      <c r="N50" s="58"/>
      <c r="O50" s="58"/>
      <c r="P50" s="58"/>
      <c r="Q50" s="58"/>
      <c r="R50" s="58"/>
      <c r="S50" s="58"/>
      <c r="T50" s="32"/>
      <c r="U50" s="32"/>
      <c r="V50" s="32"/>
      <c r="W50" s="32"/>
      <c r="X50" s="32"/>
      <c r="Y50" s="32"/>
      <c r="Z50" s="32"/>
      <c r="AA50" s="32"/>
    </row>
    <row r="51" spans="2:27" s="4" customFormat="1" ht="25.5" x14ac:dyDescent="0.15">
      <c r="B51" s="8"/>
      <c r="C51" s="26" t="s">
        <v>861</v>
      </c>
      <c r="D51" s="30" t="s">
        <v>862</v>
      </c>
      <c r="E51" s="28">
        <f>'4-14_Сводн.расчет погаш. долгов'!E29</f>
        <v>0</v>
      </c>
      <c r="F51" s="28">
        <f>'4-14_Сводн.расчет погаш. долгов'!F29</f>
        <v>495983.22170980508</v>
      </c>
      <c r="G51" s="28">
        <f>'4-14_Сводн.расчет погаш. долгов'!G29</f>
        <v>495983.22170980508</v>
      </c>
      <c r="H51" s="28">
        <f>'4-14_Сводн.расчет погаш. долгов'!H29</f>
        <v>495983.22170980508</v>
      </c>
      <c r="I51" s="28">
        <f>'4-14_Сводн.расчет погаш. долгов'!I29</f>
        <v>495983.22170980508</v>
      </c>
      <c r="J51" s="8"/>
      <c r="N51" s="58"/>
      <c r="O51" s="58"/>
      <c r="P51" s="58"/>
      <c r="Q51" s="58"/>
      <c r="R51" s="58"/>
      <c r="S51" s="58"/>
      <c r="T51" s="32"/>
      <c r="U51" s="32"/>
      <c r="V51" s="32"/>
      <c r="W51" s="32"/>
      <c r="X51" s="32"/>
      <c r="Y51" s="32"/>
      <c r="Z51" s="32"/>
      <c r="AA51" s="32"/>
    </row>
    <row r="52" spans="2:27" s="4" customFormat="1" ht="25.5" x14ac:dyDescent="0.15">
      <c r="B52" s="8"/>
      <c r="C52" s="26" t="s">
        <v>863</v>
      </c>
      <c r="D52" s="30" t="s">
        <v>864</v>
      </c>
      <c r="E52" s="28">
        <f>'4-14_Сводн.расчет погаш. долгов'!E33</f>
        <v>0</v>
      </c>
      <c r="F52" s="28">
        <f>'4-14_Сводн.расчет погаш. долгов'!F33</f>
        <v>174586.09404185138</v>
      </c>
      <c r="G52" s="28">
        <f>'4-14_Сводн.расчет погаш. долгов'!G33</f>
        <v>130939.57053138853</v>
      </c>
      <c r="H52" s="28">
        <f>'4-14_Сводн.расчет погаш. долгов'!H33</f>
        <v>87293.047020925689</v>
      </c>
      <c r="I52" s="28">
        <f>'4-14_Сводн.расчет погаш. долгов'!I33</f>
        <v>43646.523510462845</v>
      </c>
      <c r="J52" s="8"/>
      <c r="N52" s="58"/>
      <c r="O52" s="58"/>
      <c r="P52" s="58"/>
      <c r="Q52" s="58"/>
      <c r="R52" s="58"/>
      <c r="S52" s="58"/>
      <c r="T52" s="32"/>
      <c r="U52" s="32"/>
      <c r="V52" s="32"/>
      <c r="W52" s="32"/>
      <c r="X52" s="32"/>
      <c r="Y52" s="32"/>
      <c r="Z52" s="32"/>
      <c r="AA52" s="32"/>
    </row>
    <row r="53" spans="2:27" s="4" customFormat="1" ht="25.5" x14ac:dyDescent="0.15">
      <c r="B53" s="8"/>
      <c r="C53" s="26" t="s">
        <v>865</v>
      </c>
      <c r="D53" s="30" t="s">
        <v>866</v>
      </c>
      <c r="E53" s="28">
        <f>'4-14_Сводн.расчет погаш. долгов'!E37</f>
        <v>0</v>
      </c>
      <c r="F53" s="28">
        <f>'4-14_Сводн.расчет погаш. долгов'!F37</f>
        <v>0</v>
      </c>
      <c r="G53" s="28">
        <f>'4-14_Сводн.расчет погаш. долгов'!G37</f>
        <v>0</v>
      </c>
      <c r="H53" s="28">
        <f>'4-14_Сводн.расчет погаш. долгов'!H37</f>
        <v>0</v>
      </c>
      <c r="I53" s="28">
        <f>'4-14_Сводн.расчет погаш. долгов'!I37</f>
        <v>0</v>
      </c>
      <c r="J53" s="8"/>
      <c r="N53" s="58"/>
      <c r="O53" s="58"/>
      <c r="P53" s="58"/>
      <c r="Q53" s="58"/>
      <c r="R53" s="58"/>
      <c r="S53" s="58"/>
      <c r="T53" s="32"/>
      <c r="U53" s="32"/>
      <c r="V53" s="32"/>
      <c r="W53" s="32"/>
      <c r="X53" s="32"/>
      <c r="Y53" s="32"/>
      <c r="Z53" s="32"/>
      <c r="AA53" s="32"/>
    </row>
    <row r="54" spans="2:27" s="31" customFormat="1" ht="30.75" customHeight="1" x14ac:dyDescent="0.15">
      <c r="B54" s="29"/>
      <c r="C54" s="64" t="s">
        <v>867</v>
      </c>
      <c r="D54" s="30" t="s">
        <v>868</v>
      </c>
      <c r="E54" s="28">
        <f>'4-14_Сводн.расчет погаш. долгов'!E66</f>
        <v>0</v>
      </c>
      <c r="F54" s="28">
        <f>'4-14_Сводн.расчет погаш. долгов'!F66</f>
        <v>0</v>
      </c>
      <c r="G54" s="28">
        <f>'4-14_Сводн.расчет погаш. долгов'!G66</f>
        <v>0</v>
      </c>
      <c r="H54" s="28">
        <f>'4-14_Сводн.расчет погаш. долгов'!H66</f>
        <v>0</v>
      </c>
      <c r="I54" s="28">
        <f>'4-14_Сводн.расчет погаш. долгов'!I66</f>
        <v>0</v>
      </c>
      <c r="J54" s="29"/>
      <c r="M54" s="4"/>
      <c r="N54" s="58"/>
      <c r="O54" s="58"/>
      <c r="P54" s="58"/>
      <c r="Q54" s="58"/>
      <c r="R54" s="58"/>
      <c r="S54" s="58"/>
      <c r="T54" s="32"/>
      <c r="U54" s="32"/>
      <c r="V54" s="32"/>
      <c r="W54" s="32"/>
      <c r="X54" s="32"/>
      <c r="Y54" s="32"/>
      <c r="Z54" s="32"/>
      <c r="AA54" s="32"/>
    </row>
    <row r="55" spans="2:27" s="31" customFormat="1" ht="38.25" x14ac:dyDescent="0.15">
      <c r="B55" s="29"/>
      <c r="C55" s="64" t="s">
        <v>869</v>
      </c>
      <c r="D55" s="30" t="s">
        <v>870</v>
      </c>
      <c r="E55" s="28">
        <f>'4-14_Сводн.расчет погаш. долгов'!E70</f>
        <v>0</v>
      </c>
      <c r="F55" s="28">
        <f>'4-14_Сводн.расчет погаш. долгов'!F70</f>
        <v>0</v>
      </c>
      <c r="G55" s="28">
        <f>'4-14_Сводн.расчет погаш. долгов'!G70</f>
        <v>0</v>
      </c>
      <c r="H55" s="28">
        <f>'4-14_Сводн.расчет погаш. долгов'!H70</f>
        <v>0</v>
      </c>
      <c r="I55" s="28">
        <f>'4-14_Сводн.расчет погаш. долгов'!I70</f>
        <v>0</v>
      </c>
      <c r="J55" s="29"/>
      <c r="M55" s="4"/>
      <c r="N55" s="58"/>
      <c r="O55" s="58"/>
      <c r="P55" s="58"/>
      <c r="Q55" s="58"/>
      <c r="R55" s="58"/>
      <c r="S55" s="58"/>
      <c r="T55" s="32"/>
      <c r="U55" s="32"/>
      <c r="V55" s="32"/>
      <c r="W55" s="32"/>
      <c r="X55" s="32"/>
      <c r="Y55" s="32"/>
      <c r="Z55" s="32"/>
      <c r="AA55" s="32"/>
    </row>
    <row r="56" spans="2:27" s="31" customFormat="1" ht="25.5" x14ac:dyDescent="0.15">
      <c r="B56" s="29"/>
      <c r="C56" s="64" t="s">
        <v>871</v>
      </c>
      <c r="D56" s="30" t="s">
        <v>872</v>
      </c>
      <c r="E56" s="28">
        <f>'4-14_Сводн.расчет погаш. долгов'!E87</f>
        <v>0</v>
      </c>
      <c r="F56" s="28">
        <f>'4-14_Сводн.расчет погаш. долгов'!F87</f>
        <v>0</v>
      </c>
      <c r="G56" s="28">
        <f>'4-14_Сводн.расчет погаш. долгов'!G87</f>
        <v>0</v>
      </c>
      <c r="H56" s="28">
        <f>'4-14_Сводн.расчет погаш. долгов'!H87</f>
        <v>0</v>
      </c>
      <c r="I56" s="28">
        <f>'4-14_Сводн.расчет погаш. долгов'!I87</f>
        <v>0</v>
      </c>
      <c r="J56" s="29"/>
      <c r="M56" s="4"/>
      <c r="N56" s="58"/>
      <c r="O56" s="58"/>
      <c r="P56" s="58"/>
      <c r="Q56" s="58"/>
      <c r="R56" s="58"/>
      <c r="S56" s="58"/>
      <c r="T56" s="32"/>
      <c r="U56" s="32"/>
      <c r="V56" s="32"/>
      <c r="W56" s="32"/>
      <c r="X56" s="32"/>
      <c r="Y56" s="32"/>
      <c r="Z56" s="32"/>
      <c r="AA56" s="32"/>
    </row>
    <row r="57" spans="2:27" s="4" customFormat="1" ht="12.75" x14ac:dyDescent="0.15">
      <c r="B57" s="8"/>
      <c r="C57" s="26" t="s">
        <v>873</v>
      </c>
      <c r="D57" s="30" t="s">
        <v>874</v>
      </c>
      <c r="E57" s="57">
        <v>0</v>
      </c>
      <c r="F57" s="57">
        <v>0</v>
      </c>
      <c r="G57" s="57">
        <v>0</v>
      </c>
      <c r="H57" s="57">
        <v>0</v>
      </c>
      <c r="I57" s="57">
        <v>0</v>
      </c>
      <c r="J57" s="8"/>
      <c r="N57" s="58"/>
      <c r="O57" s="58"/>
      <c r="P57" s="58"/>
      <c r="Q57" s="58"/>
      <c r="R57" s="58"/>
      <c r="S57" s="58"/>
      <c r="T57" s="32"/>
      <c r="U57" s="32"/>
      <c r="V57" s="32"/>
      <c r="W57" s="32"/>
      <c r="X57" s="32"/>
      <c r="Y57" s="32"/>
      <c r="Z57" s="32"/>
      <c r="AA57" s="32"/>
    </row>
    <row r="58" spans="2:27" s="4" customFormat="1" ht="12.75" x14ac:dyDescent="0.15">
      <c r="B58" s="8"/>
      <c r="C58" s="26" t="s">
        <v>875</v>
      </c>
      <c r="D58" s="30" t="s">
        <v>876</v>
      </c>
      <c r="E58" s="57">
        <v>0</v>
      </c>
      <c r="F58" s="57">
        <v>0</v>
      </c>
      <c r="G58" s="57">
        <v>0</v>
      </c>
      <c r="H58" s="57">
        <v>0</v>
      </c>
      <c r="I58" s="57">
        <v>0</v>
      </c>
      <c r="J58" s="8"/>
      <c r="N58" s="58"/>
      <c r="O58" s="58"/>
      <c r="P58" s="58"/>
      <c r="Q58" s="58"/>
      <c r="R58" s="58"/>
      <c r="S58" s="58"/>
      <c r="T58" s="32"/>
      <c r="U58" s="32"/>
      <c r="V58" s="32"/>
      <c r="W58" s="32"/>
      <c r="X58" s="32"/>
      <c r="Y58" s="32"/>
      <c r="Z58" s="32"/>
      <c r="AA58" s="32"/>
    </row>
    <row r="59" spans="2:27" s="9" customFormat="1" ht="25.5" x14ac:dyDescent="0.15">
      <c r="B59" s="16"/>
      <c r="C59" s="26" t="s">
        <v>877</v>
      </c>
      <c r="D59" s="30" t="s">
        <v>878</v>
      </c>
      <c r="E59" s="57">
        <v>0</v>
      </c>
      <c r="F59" s="57">
        <v>0</v>
      </c>
      <c r="G59" s="57">
        <v>0</v>
      </c>
      <c r="H59" s="57">
        <v>0</v>
      </c>
      <c r="I59" s="57">
        <v>0</v>
      </c>
      <c r="J59" s="16"/>
      <c r="M59" s="4"/>
      <c r="N59" s="58"/>
      <c r="O59" s="58"/>
      <c r="P59" s="58"/>
      <c r="Q59" s="58"/>
      <c r="R59" s="58"/>
      <c r="S59" s="58"/>
      <c r="T59" s="32"/>
      <c r="U59" s="32"/>
      <c r="V59" s="32"/>
      <c r="W59" s="32"/>
      <c r="X59" s="32"/>
      <c r="Y59" s="32"/>
      <c r="Z59" s="32"/>
      <c r="AA59" s="32"/>
    </row>
    <row r="60" spans="2:27" s="9" customFormat="1" ht="25.5" x14ac:dyDescent="0.15">
      <c r="B60" s="8"/>
      <c r="C60" s="26" t="s">
        <v>879</v>
      </c>
      <c r="D60" s="30" t="s">
        <v>880</v>
      </c>
      <c r="E60" s="28">
        <f>E51+E52+E53+E54+E55+E56+E57+E58+E59</f>
        <v>0</v>
      </c>
      <c r="F60" s="28">
        <f>F51+F52+F53+F54+F55+F56+F57+F58+F59</f>
        <v>670569.31575165642</v>
      </c>
      <c r="G60" s="28">
        <f>G51+G52+G53+G54+G55+G56+G57+G58+G59</f>
        <v>626922.79224119359</v>
      </c>
      <c r="H60" s="28">
        <f>H51+H52+H53+H54+H55+H56+H57+H58+H59</f>
        <v>583276.26873073075</v>
      </c>
      <c r="I60" s="28">
        <f>I51+I52+I53+I54+I55+I56+I57+I58+I59</f>
        <v>539629.74522026791</v>
      </c>
      <c r="J60" s="6"/>
      <c r="M60" s="4"/>
      <c r="N60" s="58"/>
      <c r="O60" s="58"/>
      <c r="P60" s="58"/>
      <c r="Q60" s="58"/>
      <c r="R60" s="58"/>
      <c r="S60" s="58"/>
      <c r="T60" s="32"/>
      <c r="U60" s="32"/>
      <c r="V60" s="32"/>
      <c r="W60" s="32"/>
      <c r="X60" s="32"/>
      <c r="Y60" s="32"/>
      <c r="Z60" s="32"/>
      <c r="AA60" s="32"/>
    </row>
    <row r="61" spans="2:27" s="33" customFormat="1" ht="29.25" customHeight="1" x14ac:dyDescent="0.15">
      <c r="B61" s="8"/>
      <c r="C61" s="26" t="s">
        <v>190</v>
      </c>
      <c r="D61" s="64" t="s">
        <v>881</v>
      </c>
      <c r="E61" s="28">
        <f>E49-E60</f>
        <v>9447299.4611391407</v>
      </c>
      <c r="F61" s="28">
        <f>F49-F60</f>
        <v>-670569.31575165642</v>
      </c>
      <c r="G61" s="28">
        <f>G49-G60</f>
        <v>-626922.79224119359</v>
      </c>
      <c r="H61" s="28">
        <f>H49-H60</f>
        <v>-583276.26873073075</v>
      </c>
      <c r="I61" s="28">
        <f>I49-I60</f>
        <v>-539629.74522026791</v>
      </c>
      <c r="J61" s="8"/>
      <c r="M61" s="4"/>
      <c r="N61" s="58"/>
      <c r="O61" s="58"/>
      <c r="P61" s="58"/>
      <c r="Q61" s="58"/>
      <c r="R61" s="58"/>
      <c r="S61" s="58"/>
      <c r="T61" s="32"/>
      <c r="U61" s="32"/>
      <c r="V61" s="32"/>
      <c r="W61" s="32"/>
      <c r="X61" s="32"/>
      <c r="Y61" s="32"/>
      <c r="Z61" s="32"/>
      <c r="AA61" s="32"/>
    </row>
    <row r="62" spans="2:27" s="31" customFormat="1" ht="25.5" x14ac:dyDescent="0.15">
      <c r="B62" s="29"/>
      <c r="C62" s="26" t="s">
        <v>192</v>
      </c>
      <c r="D62" s="64" t="s">
        <v>882</v>
      </c>
      <c r="E62" s="28">
        <f>E14+E32+E49</f>
        <v>9447299.4611391407</v>
      </c>
      <c r="F62" s="28">
        <f>F14+F32+F49</f>
        <v>16917299.803436633</v>
      </c>
      <c r="G62" s="28">
        <f>G14+G32+G49</f>
        <v>16707856.662404569</v>
      </c>
      <c r="H62" s="28">
        <f>H14+H32+H49</f>
        <v>16577115.50160457</v>
      </c>
      <c r="I62" s="28">
        <f>I14+I32+I49</f>
        <v>18510096.214725826</v>
      </c>
      <c r="J62" s="29"/>
      <c r="M62" s="4"/>
      <c r="N62" s="58"/>
      <c r="O62" s="58"/>
      <c r="P62" s="58"/>
      <c r="Q62" s="58"/>
      <c r="R62" s="58"/>
      <c r="S62" s="58"/>
      <c r="T62" s="32"/>
      <c r="U62" s="32"/>
      <c r="V62" s="32"/>
      <c r="W62" s="32"/>
      <c r="X62" s="32"/>
      <c r="Y62" s="32"/>
      <c r="Z62" s="32"/>
      <c r="AA62" s="32"/>
    </row>
    <row r="63" spans="2:27" s="4" customFormat="1" ht="25.5" x14ac:dyDescent="0.15">
      <c r="B63" s="8"/>
      <c r="C63" s="26" t="s">
        <v>195</v>
      </c>
      <c r="D63" s="64" t="s">
        <v>883</v>
      </c>
      <c r="E63" s="28">
        <f>E26+E38+E60</f>
        <v>9447299.4611391407</v>
      </c>
      <c r="F63" s="28">
        <f>F26+F38+F60</f>
        <v>11263342.48153805</v>
      </c>
      <c r="G63" s="28">
        <f>G26+G38+G60</f>
        <v>12227561.032019405</v>
      </c>
      <c r="H63" s="28">
        <f>H26+H38+H60</f>
        <v>12191746.126508586</v>
      </c>
      <c r="I63" s="28">
        <f>I26+I38+I60</f>
        <v>12481524.376702204</v>
      </c>
      <c r="J63" s="8"/>
      <c r="N63" s="58"/>
      <c r="O63" s="58"/>
      <c r="P63" s="58"/>
      <c r="Q63" s="58"/>
      <c r="R63" s="58"/>
      <c r="S63" s="58"/>
      <c r="T63" s="32"/>
      <c r="U63" s="32"/>
      <c r="V63" s="32"/>
      <c r="W63" s="32"/>
      <c r="X63" s="32"/>
      <c r="Y63" s="32"/>
      <c r="Z63" s="32"/>
      <c r="AA63" s="32"/>
    </row>
    <row r="64" spans="2:27" s="4" customFormat="1" ht="25.5" x14ac:dyDescent="0.15">
      <c r="B64" s="8"/>
      <c r="C64" s="26" t="s">
        <v>257</v>
      </c>
      <c r="D64" s="64" t="s">
        <v>884</v>
      </c>
      <c r="E64" s="28">
        <f>E62-E63</f>
        <v>0</v>
      </c>
      <c r="F64" s="28">
        <f>F62-F63</f>
        <v>5653957.3218985833</v>
      </c>
      <c r="G64" s="28">
        <f>G62-G63</f>
        <v>4480295.6303851642</v>
      </c>
      <c r="H64" s="28">
        <f>H62-H63</f>
        <v>4385369.375095984</v>
      </c>
      <c r="I64" s="28">
        <f>I62-I63</f>
        <v>6028571.8380236216</v>
      </c>
      <c r="J64" s="8"/>
      <c r="N64" s="58"/>
      <c r="O64" s="58"/>
      <c r="P64" s="58"/>
      <c r="Q64" s="58"/>
      <c r="R64" s="58"/>
      <c r="S64" s="58"/>
      <c r="T64" s="32"/>
      <c r="U64" s="32"/>
      <c r="V64" s="32"/>
      <c r="W64" s="32"/>
      <c r="X64" s="32"/>
      <c r="Y64" s="32"/>
      <c r="Z64" s="32"/>
      <c r="AA64" s="32"/>
    </row>
    <row r="65" spans="2:27" s="4" customFormat="1" ht="25.5" x14ac:dyDescent="0.15">
      <c r="B65" s="8"/>
      <c r="C65" s="26" t="s">
        <v>200</v>
      </c>
      <c r="D65" s="64" t="s">
        <v>885</v>
      </c>
      <c r="E65" s="28">
        <f>E64</f>
        <v>0</v>
      </c>
      <c r="F65" s="28">
        <f>F64+E64</f>
        <v>5653957.3218985833</v>
      </c>
      <c r="G65" s="28">
        <f>F65+G64</f>
        <v>10134252.952283747</v>
      </c>
      <c r="H65" s="28">
        <f>G65+H64</f>
        <v>14519622.327379731</v>
      </c>
      <c r="I65" s="28">
        <f>H65+I64</f>
        <v>20548194.165403351</v>
      </c>
      <c r="J65" s="8"/>
      <c r="N65" s="58"/>
      <c r="O65" s="58"/>
      <c r="P65" s="58"/>
      <c r="Q65" s="58"/>
      <c r="R65" s="58"/>
      <c r="S65" s="58"/>
      <c r="T65" s="32"/>
      <c r="U65" s="32"/>
      <c r="V65" s="32"/>
      <c r="W65" s="32"/>
      <c r="X65" s="32"/>
      <c r="Y65" s="32"/>
      <c r="Z65" s="32"/>
      <c r="AA65" s="32"/>
    </row>
    <row r="66" spans="2:27" s="8" customFormat="1" ht="15" customHeight="1" x14ac:dyDescent="0.25">
      <c r="B66" s="5"/>
      <c r="C66" s="48"/>
      <c r="D66" s="5"/>
      <c r="E66" s="5"/>
      <c r="F66" s="5"/>
      <c r="G66" s="5"/>
      <c r="H66" s="5"/>
      <c r="I66" s="5"/>
      <c r="J66" s="5"/>
      <c r="M66" s="4"/>
      <c r="N66" s="58"/>
      <c r="O66" s="58"/>
      <c r="P66" s="58"/>
      <c r="Q66" s="58"/>
      <c r="R66" s="58"/>
      <c r="S66" s="58"/>
    </row>
    <row r="67" spans="2:27" s="8" customFormat="1" ht="12.75" customHeight="1" x14ac:dyDescent="0.25">
      <c r="B67" s="5"/>
      <c r="C67" s="49"/>
      <c r="D67" s="49"/>
      <c r="E67" s="49"/>
      <c r="F67" s="49"/>
      <c r="G67" s="49"/>
      <c r="H67" s="49"/>
      <c r="I67" s="49"/>
      <c r="J67" s="5"/>
      <c r="M67" s="4"/>
    </row>
    <row r="68" spans="2:27" s="8" customFormat="1" ht="22.5" customHeight="1" x14ac:dyDescent="0.25">
      <c r="B68" s="5"/>
      <c r="C68" s="49"/>
      <c r="D68" s="49"/>
      <c r="E68" s="49"/>
      <c r="F68" s="49"/>
      <c r="G68" s="49"/>
      <c r="H68" s="49"/>
      <c r="I68" s="49"/>
      <c r="J68" s="5"/>
      <c r="M68" s="4"/>
    </row>
    <row r="69" spans="2:27" s="4" customFormat="1" ht="10.5" customHeight="1" x14ac:dyDescent="0.25">
      <c r="B69" s="5"/>
      <c r="C69" s="49"/>
      <c r="D69" s="49"/>
      <c r="E69" s="49"/>
      <c r="F69" s="49"/>
      <c r="G69" s="49"/>
      <c r="H69" s="49"/>
      <c r="I69" s="49"/>
      <c r="J69" s="5"/>
    </row>
    <row r="71" spans="2:27" s="4" customFormat="1" ht="12" customHeight="1" x14ac:dyDescent="0.15">
      <c r="C71" s="50"/>
      <c r="D71" s="51"/>
      <c r="E71" s="51"/>
      <c r="I71" s="58"/>
    </row>
  </sheetData>
  <mergeCells count="12">
    <mergeCell ref="C8:I8"/>
    <mergeCell ref="C28:I28"/>
    <mergeCell ref="C41:I41"/>
    <mergeCell ref="C67:I67"/>
    <mergeCell ref="C68:I68"/>
    <mergeCell ref="C69:I69"/>
    <mergeCell ref="C4:I4"/>
    <mergeCell ref="H5:I5"/>
    <mergeCell ref="C6:C7"/>
    <mergeCell ref="D6:D7"/>
    <mergeCell ref="E6:E7"/>
    <mergeCell ref="F6:I6"/>
  </mergeCells>
  <pageMargins left="0.7" right="0.7" top="0.75" bottom="0.75" header="0.3" footer="0.3"/>
  <pageSetup paperSize="9" scale="94" orientation="portrait" r:id="rId1"/>
  <rowBreaks count="1" manualBreakCount="1">
    <brk id="40" min="1" max="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0099"/>
  </sheetPr>
  <dimension ref="B1:AQ58"/>
  <sheetViews>
    <sheetView topLeftCell="A28" zoomScaleNormal="100" workbookViewId="0">
      <selection activeCell="G46" sqref="G46"/>
    </sheetView>
  </sheetViews>
  <sheetFormatPr defaultColWidth="2.7109375" defaultRowHeight="12" customHeight="1" x14ac:dyDescent="0.15"/>
  <cols>
    <col min="1" max="1" width="2.7109375" style="4"/>
    <col min="2" max="2" width="3.28515625" style="4" customWidth="1"/>
    <col min="3" max="3" width="5.5703125" style="50" customWidth="1"/>
    <col min="4" max="4" width="41.7109375" style="51" customWidth="1"/>
    <col min="5" max="5" width="9.42578125" style="51" customWidth="1"/>
    <col min="6" max="6" width="15" style="51" customWidth="1"/>
    <col min="7" max="7" width="14.140625" style="4" customWidth="1"/>
    <col min="8" max="8" width="14.42578125" style="4" customWidth="1"/>
    <col min="9" max="9" width="15.7109375" style="4" customWidth="1"/>
    <col min="10" max="10" width="16.85546875" style="4" customWidth="1"/>
    <col min="11" max="11" width="3" style="4" customWidth="1"/>
    <col min="12" max="12" width="2.7109375" style="4" customWidth="1"/>
    <col min="13" max="13" width="70.42578125" style="4" customWidth="1"/>
    <col min="14" max="20" width="4.140625" style="4" bestFit="1" customWidth="1"/>
    <col min="21" max="31" width="11.7109375" style="4" customWidth="1"/>
    <col min="32" max="38" width="4.7109375" style="4" customWidth="1"/>
    <col min="39" max="16384" width="2.7109375" style="4"/>
  </cols>
  <sheetData>
    <row r="1" spans="2:43" ht="15" customHeight="1" x14ac:dyDescent="0.25">
      <c r="B1" s="2"/>
      <c r="C1" s="1"/>
      <c r="D1" s="2"/>
      <c r="E1" s="2"/>
      <c r="F1" s="2"/>
      <c r="G1" s="2"/>
      <c r="H1" s="2"/>
      <c r="I1" s="2"/>
      <c r="J1" s="2"/>
      <c r="K1" s="3"/>
      <c r="L1" s="2"/>
      <c r="M1" s="2"/>
      <c r="N1" s="2"/>
      <c r="O1" s="2"/>
    </row>
    <row r="2" spans="2:43" ht="15" x14ac:dyDescent="0.15">
      <c r="B2" s="5"/>
      <c r="C2" s="6"/>
      <c r="D2" s="7"/>
      <c r="E2" s="7"/>
      <c r="F2" s="7"/>
      <c r="G2" s="8"/>
      <c r="H2" s="8"/>
      <c r="I2" s="8"/>
      <c r="J2" s="8"/>
      <c r="K2" s="8"/>
      <c r="M2" s="2"/>
      <c r="T2" s="9"/>
      <c r="U2" s="9"/>
      <c r="V2" s="9"/>
      <c r="W2" s="9"/>
      <c r="X2" s="9"/>
      <c r="Y2" s="9"/>
      <c r="Z2" s="9"/>
      <c r="AA2" s="9"/>
      <c r="AB2" s="9"/>
      <c r="AC2" s="9"/>
      <c r="AD2" s="9"/>
      <c r="AE2" s="9"/>
      <c r="AF2" s="9"/>
      <c r="AG2" s="9"/>
      <c r="AH2" s="9"/>
      <c r="AI2" s="9"/>
      <c r="AJ2" s="9"/>
      <c r="AK2" s="9"/>
      <c r="AL2" s="9"/>
      <c r="AM2" s="9"/>
      <c r="AN2" s="9"/>
      <c r="AO2" s="9"/>
      <c r="AP2" s="9"/>
      <c r="AQ2" s="9"/>
    </row>
    <row r="3" spans="2:43" ht="10.5" x14ac:dyDescent="0.15">
      <c r="B3" s="5"/>
      <c r="C3" s="6"/>
      <c r="D3" s="7"/>
      <c r="E3" s="7"/>
      <c r="F3" s="7"/>
      <c r="G3" s="8"/>
      <c r="H3" s="8"/>
      <c r="I3" s="8"/>
      <c r="J3" s="8" t="s">
        <v>887</v>
      </c>
      <c r="K3" s="8"/>
      <c r="T3" s="9"/>
      <c r="U3" s="9"/>
      <c r="V3" s="9"/>
      <c r="W3" s="9"/>
      <c r="X3" s="9"/>
      <c r="Y3" s="9"/>
      <c r="Z3" s="9"/>
      <c r="AA3" s="9"/>
      <c r="AB3" s="9"/>
      <c r="AC3" s="9"/>
      <c r="AD3" s="9"/>
      <c r="AE3" s="9"/>
      <c r="AF3" s="9"/>
      <c r="AG3" s="9"/>
      <c r="AH3" s="9"/>
      <c r="AI3" s="9"/>
      <c r="AJ3" s="9"/>
      <c r="AK3" s="9"/>
      <c r="AL3" s="9"/>
      <c r="AM3" s="9"/>
      <c r="AN3" s="9"/>
      <c r="AO3" s="9"/>
      <c r="AP3" s="9"/>
      <c r="AQ3" s="9"/>
    </row>
    <row r="4" spans="2:43" ht="18" x14ac:dyDescent="0.25">
      <c r="B4" s="10"/>
      <c r="C4" s="11" t="s">
        <v>1050</v>
      </c>
      <c r="D4" s="11"/>
      <c r="E4" s="11"/>
      <c r="F4" s="11"/>
      <c r="G4" s="11"/>
      <c r="H4" s="11"/>
      <c r="I4" s="11"/>
      <c r="J4" s="11"/>
      <c r="K4" s="12"/>
      <c r="M4" s="13"/>
      <c r="T4" s="9"/>
      <c r="U4" s="9"/>
      <c r="V4" s="9"/>
      <c r="W4" s="9"/>
      <c r="X4" s="9"/>
      <c r="Y4" s="9"/>
      <c r="Z4" s="9"/>
      <c r="AA4" s="9"/>
      <c r="AB4" s="9"/>
      <c r="AC4" s="9"/>
      <c r="AD4" s="9"/>
      <c r="AE4" s="9"/>
      <c r="AF4" s="9"/>
      <c r="AG4" s="9"/>
      <c r="AH4" s="9"/>
      <c r="AI4" s="9"/>
      <c r="AJ4" s="9"/>
      <c r="AK4" s="9"/>
      <c r="AL4" s="9"/>
      <c r="AM4" s="9"/>
      <c r="AN4" s="9"/>
      <c r="AO4" s="9"/>
      <c r="AP4" s="9"/>
      <c r="AQ4" s="9"/>
    </row>
    <row r="5" spans="2:43" ht="16.5" customHeight="1" x14ac:dyDescent="0.2">
      <c r="B5" s="10"/>
      <c r="C5" s="14"/>
      <c r="D5" s="14"/>
      <c r="E5" s="14"/>
      <c r="F5" s="14"/>
      <c r="G5" s="14"/>
      <c r="H5" s="14"/>
      <c r="I5" s="15"/>
      <c r="J5" s="15"/>
      <c r="K5" s="12"/>
      <c r="M5" s="13"/>
      <c r="T5" s="9"/>
      <c r="U5" s="9"/>
      <c r="V5" s="9"/>
      <c r="W5" s="9"/>
      <c r="X5" s="9"/>
      <c r="Y5" s="9"/>
      <c r="Z5" s="9"/>
      <c r="AA5" s="9"/>
      <c r="AB5" s="9"/>
      <c r="AC5" s="9"/>
      <c r="AD5" s="9"/>
      <c r="AE5" s="9"/>
      <c r="AF5" s="9"/>
      <c r="AG5" s="9"/>
      <c r="AH5" s="9"/>
      <c r="AI5" s="9"/>
      <c r="AJ5" s="9"/>
      <c r="AK5" s="9"/>
      <c r="AL5" s="9"/>
      <c r="AM5" s="9"/>
      <c r="AN5" s="9"/>
      <c r="AO5" s="9"/>
      <c r="AP5" s="9"/>
      <c r="AQ5" s="9"/>
    </row>
    <row r="6" spans="2:43" ht="37.5" customHeight="1" x14ac:dyDescent="0.25">
      <c r="B6" s="16"/>
      <c r="C6" s="17" t="s">
        <v>174</v>
      </c>
      <c r="D6" s="18" t="s">
        <v>234</v>
      </c>
      <c r="E6" s="19" t="s">
        <v>517</v>
      </c>
      <c r="F6" s="19" t="s">
        <v>518</v>
      </c>
      <c r="G6" s="20" t="s">
        <v>519</v>
      </c>
      <c r="H6" s="20"/>
      <c r="I6" s="20"/>
      <c r="J6" s="20"/>
      <c r="K6" s="12"/>
      <c r="M6" s="21"/>
      <c r="T6" s="9"/>
      <c r="U6" s="9"/>
      <c r="V6" s="9"/>
      <c r="W6" s="9"/>
      <c r="X6" s="9"/>
      <c r="Y6" s="9"/>
      <c r="Z6" s="9"/>
      <c r="AA6" s="9"/>
      <c r="AB6" s="9"/>
      <c r="AC6" s="9"/>
      <c r="AD6" s="9"/>
      <c r="AE6" s="9"/>
      <c r="AF6" s="9"/>
      <c r="AG6" s="9"/>
      <c r="AH6" s="9"/>
      <c r="AI6" s="9"/>
      <c r="AJ6" s="9"/>
      <c r="AK6" s="9"/>
      <c r="AL6" s="9"/>
      <c r="AM6" s="9"/>
      <c r="AN6" s="9"/>
      <c r="AO6" s="9"/>
      <c r="AP6" s="9"/>
      <c r="AQ6" s="9"/>
    </row>
    <row r="7" spans="2:43" ht="28.5" customHeight="1" x14ac:dyDescent="0.25">
      <c r="B7" s="16"/>
      <c r="C7" s="22"/>
      <c r="D7" s="23"/>
      <c r="E7" s="24"/>
      <c r="F7" s="24"/>
      <c r="G7" s="25">
        <f>'4-9_Расч.затр. на произв'!F7</f>
        <v>2021</v>
      </c>
      <c r="H7" s="25">
        <f>'4-9_Расч.затр. на произв'!G7</f>
        <v>2022</v>
      </c>
      <c r="I7" s="25">
        <f>'4-9_Расч.затр. на произв'!H7</f>
        <v>2023</v>
      </c>
      <c r="J7" s="25">
        <f>'4-9_Расч.затр. на произв'!I7</f>
        <v>2024</v>
      </c>
      <c r="K7" s="12"/>
      <c r="M7" s="21"/>
      <c r="T7" s="9"/>
      <c r="U7" s="9"/>
      <c r="V7" s="9"/>
      <c r="W7" s="9"/>
      <c r="X7" s="9"/>
      <c r="Y7" s="9"/>
      <c r="Z7" s="9"/>
      <c r="AA7" s="9"/>
      <c r="AB7" s="9"/>
      <c r="AC7" s="9"/>
      <c r="AD7" s="9"/>
      <c r="AE7" s="9"/>
      <c r="AF7" s="9"/>
      <c r="AG7" s="9"/>
      <c r="AH7" s="9"/>
      <c r="AI7" s="9"/>
      <c r="AJ7" s="9"/>
      <c r="AK7" s="9"/>
      <c r="AL7" s="9"/>
      <c r="AM7" s="9"/>
      <c r="AN7" s="9"/>
      <c r="AO7" s="9"/>
      <c r="AP7" s="9"/>
      <c r="AQ7" s="9"/>
    </row>
    <row r="8" spans="2:43" ht="12.75" customHeight="1" x14ac:dyDescent="0.25">
      <c r="B8" s="8"/>
      <c r="C8" s="26"/>
      <c r="D8" s="65" t="s">
        <v>888</v>
      </c>
      <c r="E8" s="28"/>
      <c r="F8" s="28"/>
      <c r="G8" s="28"/>
      <c r="H8" s="28"/>
      <c r="I8" s="28"/>
      <c r="J8" s="28"/>
      <c r="K8" s="8"/>
      <c r="M8" s="21"/>
    </row>
    <row r="9" spans="2:43" s="31" customFormat="1" ht="12.75" x14ac:dyDescent="0.15">
      <c r="B9" s="29"/>
      <c r="C9" s="66" t="s">
        <v>733</v>
      </c>
      <c r="D9" s="67" t="s">
        <v>889</v>
      </c>
      <c r="E9" s="28"/>
      <c r="F9" s="68"/>
      <c r="G9" s="68"/>
      <c r="H9" s="68"/>
      <c r="I9" s="68"/>
      <c r="J9" s="68"/>
      <c r="K9" s="29"/>
      <c r="M9" s="21"/>
      <c r="T9" s="32"/>
      <c r="U9" s="32"/>
      <c r="V9" s="32"/>
      <c r="W9" s="32"/>
      <c r="X9" s="32"/>
      <c r="Y9" s="32"/>
      <c r="Z9" s="32"/>
      <c r="AA9" s="32"/>
      <c r="AB9" s="32"/>
      <c r="AC9" s="32"/>
      <c r="AD9" s="32"/>
      <c r="AE9" s="32"/>
      <c r="AF9" s="32"/>
      <c r="AG9" s="32"/>
      <c r="AH9" s="32"/>
      <c r="AI9" s="32"/>
      <c r="AJ9" s="32"/>
      <c r="AK9" s="32"/>
      <c r="AL9" s="32"/>
      <c r="AM9" s="32"/>
    </row>
    <row r="10" spans="2:43" s="31" customFormat="1" ht="41.25" customHeight="1" x14ac:dyDescent="0.15">
      <c r="B10" s="29"/>
      <c r="C10" s="66"/>
      <c r="D10" s="69" t="s">
        <v>890</v>
      </c>
      <c r="E10" s="70"/>
      <c r="F10" s="57"/>
      <c r="G10" s="71">
        <f>'4-8_Расчет амортизации'!G53</f>
        <v>6787777.6684823204</v>
      </c>
      <c r="H10" s="71">
        <f>G10-'4-8_Расчет амортизации'!H39</f>
        <v>5731085.689004641</v>
      </c>
      <c r="I10" s="71">
        <f>H10-'4-8_Расчет амортизации'!I39</f>
        <v>4674393.7095269617</v>
      </c>
      <c r="J10" s="71">
        <f>I10-'4-8_Расчет амортизации'!J39</f>
        <v>3617701.7300492818</v>
      </c>
      <c r="K10" s="29"/>
      <c r="M10" s="21"/>
      <c r="T10" s="32"/>
      <c r="U10" s="32"/>
      <c r="V10" s="32"/>
      <c r="W10" s="32"/>
      <c r="X10" s="32"/>
      <c r="Y10" s="32"/>
      <c r="Z10" s="32"/>
      <c r="AA10" s="32"/>
      <c r="AB10" s="32"/>
      <c r="AC10" s="32"/>
      <c r="AD10" s="32"/>
      <c r="AE10" s="32"/>
      <c r="AF10" s="32"/>
      <c r="AG10" s="32"/>
      <c r="AH10" s="32"/>
      <c r="AI10" s="32"/>
      <c r="AJ10" s="32"/>
      <c r="AK10" s="32"/>
      <c r="AL10" s="32"/>
      <c r="AM10" s="32"/>
    </row>
    <row r="11" spans="2:43" s="31" customFormat="1" ht="12.75" x14ac:dyDescent="0.15">
      <c r="B11" s="29"/>
      <c r="C11" s="72"/>
      <c r="D11" s="69" t="s">
        <v>891</v>
      </c>
      <c r="E11" s="70"/>
      <c r="F11" s="71">
        <f>'4-11_Общие инвест. затраты'!E18</f>
        <v>7844469.648</v>
      </c>
      <c r="G11" s="57"/>
      <c r="H11" s="57" t="s">
        <v>399</v>
      </c>
      <c r="I11" s="57"/>
      <c r="J11" s="57"/>
      <c r="K11" s="29"/>
      <c r="M11" s="21"/>
      <c r="T11" s="32"/>
      <c r="U11" s="32"/>
      <c r="V11" s="32"/>
      <c r="W11" s="32"/>
      <c r="X11" s="32"/>
      <c r="Y11" s="32"/>
      <c r="Z11" s="32"/>
      <c r="AA11" s="32"/>
      <c r="AB11" s="32"/>
      <c r="AC11" s="32"/>
      <c r="AD11" s="32"/>
      <c r="AE11" s="32"/>
      <c r="AF11" s="32"/>
      <c r="AG11" s="32"/>
      <c r="AH11" s="32"/>
      <c r="AI11" s="32"/>
      <c r="AJ11" s="32"/>
      <c r="AK11" s="32"/>
      <c r="AL11" s="32"/>
      <c r="AM11" s="32"/>
    </row>
    <row r="12" spans="2:43" s="31" customFormat="1" ht="12.75" x14ac:dyDescent="0.15">
      <c r="B12" s="29"/>
      <c r="C12" s="72"/>
      <c r="D12" s="69" t="s">
        <v>892</v>
      </c>
      <c r="E12" s="57"/>
      <c r="F12" s="73" t="s">
        <v>399</v>
      </c>
      <c r="G12" s="73"/>
      <c r="H12" s="73"/>
      <c r="I12" s="73"/>
      <c r="J12" s="73"/>
      <c r="K12" s="29"/>
      <c r="M12" s="21"/>
      <c r="T12" s="32"/>
      <c r="U12" s="32"/>
      <c r="V12" s="32"/>
      <c r="W12" s="32"/>
      <c r="X12" s="32"/>
      <c r="Y12" s="32"/>
      <c r="Z12" s="32"/>
      <c r="AA12" s="32"/>
      <c r="AB12" s="32"/>
      <c r="AC12" s="32"/>
      <c r="AD12" s="32"/>
      <c r="AE12" s="32"/>
      <c r="AF12" s="32"/>
      <c r="AG12" s="32"/>
      <c r="AH12" s="32"/>
      <c r="AI12" s="32"/>
      <c r="AJ12" s="32"/>
      <c r="AK12" s="32"/>
      <c r="AL12" s="32"/>
      <c r="AM12" s="32"/>
    </row>
    <row r="13" spans="2:43" s="31" customFormat="1" ht="12.75" x14ac:dyDescent="0.15">
      <c r="B13" s="29"/>
      <c r="C13" s="72"/>
      <c r="D13" s="69" t="s">
        <v>893</v>
      </c>
      <c r="E13" s="57"/>
      <c r="F13" s="57"/>
      <c r="G13" s="57"/>
      <c r="H13" s="57"/>
      <c r="I13" s="57"/>
      <c r="J13" s="57"/>
      <c r="K13" s="29"/>
      <c r="M13" s="21"/>
      <c r="T13" s="32"/>
      <c r="U13" s="32"/>
      <c r="V13" s="32"/>
      <c r="W13" s="32"/>
      <c r="X13" s="32"/>
      <c r="Y13" s="32"/>
      <c r="Z13" s="32"/>
      <c r="AA13" s="32"/>
      <c r="AB13" s="32"/>
      <c r="AC13" s="32"/>
      <c r="AD13" s="32"/>
      <c r="AE13" s="32"/>
      <c r="AF13" s="32"/>
      <c r="AG13" s="32"/>
      <c r="AH13" s="32"/>
      <c r="AI13" s="32"/>
      <c r="AJ13" s="32"/>
      <c r="AK13" s="32"/>
      <c r="AL13" s="32"/>
      <c r="AM13" s="32"/>
    </row>
    <row r="14" spans="2:43" ht="12.75" x14ac:dyDescent="0.15">
      <c r="B14" s="8"/>
      <c r="C14" s="74"/>
      <c r="D14" s="69" t="s">
        <v>894</v>
      </c>
      <c r="E14" s="46"/>
      <c r="F14" s="46">
        <f>SUM(F11:F13)</f>
        <v>7844469.648</v>
      </c>
      <c r="G14" s="46">
        <f t="shared" ref="G14:J14" si="0">SUM(G10:G13)</f>
        <v>6787777.6684823204</v>
      </c>
      <c r="H14" s="46">
        <f t="shared" si="0"/>
        <v>5731085.689004641</v>
      </c>
      <c r="I14" s="46">
        <f t="shared" si="0"/>
        <v>4674393.7095269617</v>
      </c>
      <c r="J14" s="46">
        <f t="shared" si="0"/>
        <v>3617701.7300492818</v>
      </c>
      <c r="K14" s="8"/>
      <c r="M14" s="13"/>
      <c r="N14" s="58"/>
      <c r="O14" s="58"/>
      <c r="P14" s="58"/>
      <c r="Q14" s="58"/>
      <c r="R14" s="58"/>
      <c r="S14" s="58"/>
      <c r="T14" s="58"/>
      <c r="U14" s="32"/>
      <c r="V14" s="32"/>
      <c r="W14" s="32"/>
      <c r="X14" s="32"/>
      <c r="Y14" s="32"/>
      <c r="Z14" s="32"/>
      <c r="AA14" s="32"/>
      <c r="AB14" s="32"/>
    </row>
    <row r="15" spans="2:43" ht="12.75" x14ac:dyDescent="0.15">
      <c r="B15" s="8"/>
      <c r="C15" s="72" t="s">
        <v>734</v>
      </c>
      <c r="D15" s="67" t="s">
        <v>895</v>
      </c>
      <c r="E15" s="28"/>
      <c r="F15" s="28"/>
      <c r="G15" s="28"/>
      <c r="H15" s="28"/>
      <c r="I15" s="28"/>
      <c r="J15" s="28"/>
      <c r="K15" s="8"/>
      <c r="M15" s="13"/>
      <c r="N15" s="58"/>
      <c r="O15" s="58"/>
      <c r="P15" s="58"/>
      <c r="Q15" s="58"/>
      <c r="R15" s="58"/>
      <c r="S15" s="58"/>
      <c r="T15" s="58"/>
      <c r="U15" s="32"/>
      <c r="V15" s="32"/>
      <c r="W15" s="32"/>
      <c r="X15" s="32"/>
      <c r="Y15" s="32"/>
      <c r="Z15" s="32"/>
      <c r="AA15" s="32"/>
      <c r="AB15" s="32"/>
    </row>
    <row r="16" spans="2:43" s="9" customFormat="1" ht="14.25" x14ac:dyDescent="0.15">
      <c r="B16" s="16"/>
      <c r="C16" s="72"/>
      <c r="D16" s="30" t="s">
        <v>896</v>
      </c>
      <c r="E16" s="28"/>
      <c r="F16" s="28">
        <f t="shared" ref="F16:J16" si="1">F17+F18+F19+F20+F21</f>
        <v>23404.057613199999</v>
      </c>
      <c r="G16" s="28">
        <f t="shared" si="1"/>
        <v>113769.72450861109</v>
      </c>
      <c r="H16" s="28">
        <f t="shared" si="1"/>
        <v>113769.72450861109</v>
      </c>
      <c r="I16" s="28">
        <f t="shared" si="1"/>
        <v>113769.72450861109</v>
      </c>
      <c r="J16" s="28">
        <f t="shared" si="1"/>
        <v>113769.72450861109</v>
      </c>
      <c r="K16" s="16"/>
      <c r="M16" s="13"/>
      <c r="N16" s="58"/>
      <c r="O16" s="58"/>
      <c r="P16" s="58"/>
      <c r="Q16" s="58"/>
      <c r="R16" s="58"/>
      <c r="S16" s="58"/>
      <c r="T16" s="58"/>
      <c r="U16" s="32"/>
      <c r="V16" s="32"/>
      <c r="W16" s="32"/>
      <c r="X16" s="32"/>
      <c r="Y16" s="32"/>
      <c r="Z16" s="32"/>
      <c r="AA16" s="32"/>
      <c r="AB16" s="32"/>
    </row>
    <row r="17" spans="2:28" s="33" customFormat="1" ht="12.75" x14ac:dyDescent="0.15">
      <c r="B17" s="8"/>
      <c r="C17" s="72"/>
      <c r="D17" s="60" t="s">
        <v>897</v>
      </c>
      <c r="E17" s="57"/>
      <c r="F17" s="46">
        <f>0.4/100*'4-5_Расчет затрат на сырье'!L26</f>
        <v>23404.057613199999</v>
      </c>
      <c r="G17" s="46">
        <f>'4-10_потребн в обор.капитале'!G9</f>
        <v>113769.72450861109</v>
      </c>
      <c r="H17" s="46">
        <f>'4-10_потребн в обор.капитале'!H9</f>
        <v>113769.72450861109</v>
      </c>
      <c r="I17" s="46">
        <f>'4-10_потребн в обор.капитале'!I9</f>
        <v>113769.72450861109</v>
      </c>
      <c r="J17" s="46">
        <f>'4-10_потребн в обор.капитале'!J9</f>
        <v>113769.72450861109</v>
      </c>
      <c r="K17" s="8"/>
      <c r="M17" s="21"/>
      <c r="N17" s="58"/>
      <c r="O17" s="58"/>
      <c r="P17" s="58"/>
      <c r="Q17" s="58"/>
      <c r="R17" s="58"/>
      <c r="S17" s="58"/>
      <c r="T17" s="58"/>
      <c r="U17" s="32"/>
      <c r="V17" s="32"/>
      <c r="W17" s="32"/>
      <c r="X17" s="32"/>
      <c r="Y17" s="32"/>
      <c r="Z17" s="32"/>
      <c r="AA17" s="32"/>
      <c r="AB17" s="32"/>
    </row>
    <row r="18" spans="2:28" s="31" customFormat="1" ht="12.75" x14ac:dyDescent="0.15">
      <c r="B18" s="29"/>
      <c r="C18" s="72"/>
      <c r="D18" s="60" t="s">
        <v>898</v>
      </c>
      <c r="E18" s="57"/>
      <c r="F18" s="57"/>
      <c r="G18" s="28"/>
      <c r="H18" s="28"/>
      <c r="I18" s="28"/>
      <c r="J18" s="28"/>
      <c r="K18" s="29"/>
      <c r="M18" s="21"/>
      <c r="N18" s="58"/>
      <c r="O18" s="58"/>
      <c r="P18" s="58"/>
      <c r="Q18" s="58"/>
      <c r="R18" s="58"/>
      <c r="S18" s="58"/>
      <c r="T18" s="58"/>
      <c r="U18" s="32"/>
      <c r="V18" s="32"/>
      <c r="W18" s="32"/>
      <c r="X18" s="32"/>
      <c r="Y18" s="32"/>
      <c r="Z18" s="32"/>
      <c r="AA18" s="32"/>
      <c r="AB18" s="32"/>
    </row>
    <row r="19" spans="2:28" ht="12.75" x14ac:dyDescent="0.15">
      <c r="B19" s="8"/>
      <c r="C19" s="72"/>
      <c r="D19" s="60" t="s">
        <v>899</v>
      </c>
      <c r="E19" s="57"/>
      <c r="F19" s="57"/>
      <c r="G19" s="28"/>
      <c r="H19" s="28"/>
      <c r="I19" s="28"/>
      <c r="J19" s="28"/>
      <c r="K19" s="8"/>
      <c r="M19" s="21"/>
      <c r="N19" s="58"/>
      <c r="O19" s="58"/>
      <c r="P19" s="58"/>
      <c r="Q19" s="58"/>
      <c r="R19" s="58"/>
      <c r="S19" s="58"/>
      <c r="T19" s="58"/>
      <c r="U19" s="32"/>
      <c r="V19" s="32"/>
      <c r="W19" s="32"/>
      <c r="X19" s="32"/>
      <c r="Y19" s="32"/>
      <c r="Z19" s="32"/>
      <c r="AA19" s="32"/>
      <c r="AB19" s="32"/>
    </row>
    <row r="20" spans="2:28" ht="12.75" x14ac:dyDescent="0.15">
      <c r="B20" s="8"/>
      <c r="C20" s="72"/>
      <c r="D20" s="60" t="s">
        <v>900</v>
      </c>
      <c r="E20" s="57"/>
      <c r="F20" s="57"/>
      <c r="G20" s="28"/>
      <c r="H20" s="28"/>
      <c r="I20" s="28"/>
      <c r="J20" s="28"/>
      <c r="K20" s="8"/>
      <c r="M20" s="21"/>
      <c r="N20" s="58"/>
      <c r="O20" s="58"/>
      <c r="P20" s="58"/>
      <c r="Q20" s="58"/>
      <c r="R20" s="58"/>
      <c r="S20" s="58"/>
      <c r="T20" s="58"/>
      <c r="U20" s="32"/>
      <c r="V20" s="32"/>
      <c r="W20" s="32"/>
      <c r="X20" s="32"/>
      <c r="Y20" s="32"/>
      <c r="Z20" s="32"/>
      <c r="AA20" s="32"/>
      <c r="AB20" s="32"/>
    </row>
    <row r="21" spans="2:28" s="9" customFormat="1" ht="14.25" x14ac:dyDescent="0.15">
      <c r="B21" s="16"/>
      <c r="C21" s="72"/>
      <c r="D21" s="60" t="s">
        <v>901</v>
      </c>
      <c r="E21" s="57"/>
      <c r="F21" s="57"/>
      <c r="G21" s="57"/>
      <c r="H21" s="57"/>
      <c r="I21" s="57"/>
      <c r="J21" s="57"/>
      <c r="K21" s="16"/>
      <c r="M21" s="21"/>
      <c r="N21" s="58"/>
      <c r="O21" s="58"/>
      <c r="P21" s="58"/>
      <c r="Q21" s="58"/>
      <c r="R21" s="58"/>
      <c r="S21" s="58"/>
      <c r="T21" s="58"/>
      <c r="U21" s="32"/>
      <c r="V21" s="32"/>
      <c r="W21" s="32"/>
      <c r="X21" s="32"/>
      <c r="Y21" s="32"/>
      <c r="Z21" s="32"/>
      <c r="AA21" s="32"/>
      <c r="AB21" s="32"/>
    </row>
    <row r="22" spans="2:28" s="9" customFormat="1" ht="25.5" x14ac:dyDescent="0.15">
      <c r="B22" s="8"/>
      <c r="C22" s="72"/>
      <c r="D22" s="30" t="s">
        <v>531</v>
      </c>
      <c r="E22" s="57"/>
      <c r="F22" s="46">
        <f>20/100*F17+'4-11_Общие инвест. затраты'!E20</f>
        <v>1573574.7411226402</v>
      </c>
      <c r="G22" s="46">
        <f>20/100*G17</f>
        <v>22753.944901722221</v>
      </c>
      <c r="H22" s="46">
        <f t="shared" ref="H22:J22" si="2">20/100*H17</f>
        <v>22753.944901722221</v>
      </c>
      <c r="I22" s="46">
        <f t="shared" si="2"/>
        <v>22753.944901722221</v>
      </c>
      <c r="J22" s="46">
        <f t="shared" si="2"/>
        <v>22753.944901722221</v>
      </c>
      <c r="K22" s="6"/>
      <c r="M22" s="21"/>
      <c r="N22" s="58"/>
      <c r="O22" s="58"/>
      <c r="P22" s="58"/>
      <c r="Q22" s="58"/>
      <c r="R22" s="58"/>
      <c r="S22" s="58"/>
      <c r="T22" s="58"/>
      <c r="U22" s="32"/>
      <c r="V22" s="32"/>
      <c r="W22" s="32"/>
      <c r="X22" s="32"/>
      <c r="Y22" s="32"/>
      <c r="Z22" s="32"/>
      <c r="AA22" s="32"/>
      <c r="AB22" s="32"/>
    </row>
    <row r="23" spans="2:28" s="33" customFormat="1" ht="12.75" x14ac:dyDescent="0.15">
      <c r="B23" s="8"/>
      <c r="C23" s="72"/>
      <c r="D23" s="30" t="s">
        <v>533</v>
      </c>
      <c r="E23" s="57"/>
      <c r="F23" s="57">
        <v>0</v>
      </c>
      <c r="G23" s="28">
        <f>'4-10_потребн в обор.капитале'!G22</f>
        <v>460421.67333333334</v>
      </c>
      <c r="H23" s="28">
        <f>'4-10_потребн в обор.капитале'!H22</f>
        <v>460421.67333333334</v>
      </c>
      <c r="I23" s="28">
        <f>'4-10_потребн в обор.капитале'!I22</f>
        <v>460421.67333333334</v>
      </c>
      <c r="J23" s="28">
        <f>'4-10_потребн в обор.капитале'!J22</f>
        <v>460421.67333333334</v>
      </c>
      <c r="K23" s="8"/>
      <c r="M23" s="35"/>
      <c r="N23" s="58"/>
      <c r="O23" s="58"/>
      <c r="P23" s="58"/>
      <c r="Q23" s="58"/>
      <c r="R23" s="58"/>
      <c r="S23" s="58"/>
      <c r="T23" s="58"/>
      <c r="U23" s="32"/>
      <c r="V23" s="32"/>
      <c r="W23" s="32"/>
      <c r="X23" s="32"/>
      <c r="Y23" s="32"/>
      <c r="Z23" s="32"/>
      <c r="AA23" s="32"/>
      <c r="AB23" s="32"/>
    </row>
    <row r="24" spans="2:28" ht="12.75" x14ac:dyDescent="0.15">
      <c r="B24" s="8"/>
      <c r="C24" s="72"/>
      <c r="D24" s="30" t="s">
        <v>902</v>
      </c>
      <c r="E24" s="57"/>
      <c r="F24" s="46">
        <f>0.1/100*'4-5_Расчет затрат на сырье'!L26</f>
        <v>5851.0144032999997</v>
      </c>
      <c r="G24" s="28">
        <f>'4-17_Расчет потока ден. средств'!F65+'4-10_потребн в обор.капитале'!G25</f>
        <v>5659808.3363018837</v>
      </c>
      <c r="H24" s="28">
        <f>'4-17_Расчет потока ден. средств'!G65+'4-10_потребн в обор.капитале'!H25</f>
        <v>10140103.966687048</v>
      </c>
      <c r="I24" s="28">
        <f>'4-17_Расчет потока ден. средств'!H65+'4-10_потребн в обор.капитале'!I25</f>
        <v>14525473.341783032</v>
      </c>
      <c r="J24" s="28">
        <f>'4-17_Расчет потока ден. средств'!I65+'4-10_потребн в обор.капитале'!J25</f>
        <v>20554045.17980665</v>
      </c>
      <c r="K24" s="8"/>
      <c r="M24" s="13"/>
      <c r="N24" s="58"/>
      <c r="O24" s="58"/>
      <c r="P24" s="58"/>
      <c r="Q24" s="58"/>
      <c r="R24" s="58"/>
      <c r="S24" s="58"/>
      <c r="T24" s="58"/>
      <c r="U24" s="32"/>
      <c r="V24" s="32"/>
      <c r="W24" s="32"/>
      <c r="X24" s="32"/>
      <c r="Y24" s="32"/>
      <c r="Z24" s="32"/>
      <c r="AA24" s="32"/>
      <c r="AB24" s="32"/>
    </row>
    <row r="25" spans="2:28" s="9" customFormat="1" ht="14.25" x14ac:dyDescent="0.15">
      <c r="B25" s="16"/>
      <c r="C25" s="72"/>
      <c r="D25" s="30" t="s">
        <v>903</v>
      </c>
      <c r="E25" s="57"/>
      <c r="F25" s="57"/>
      <c r="G25" s="28"/>
      <c r="H25" s="28"/>
      <c r="I25" s="28"/>
      <c r="J25" s="28"/>
      <c r="K25" s="16"/>
      <c r="M25" s="13"/>
      <c r="N25" s="58"/>
      <c r="O25" s="58"/>
      <c r="P25" s="58"/>
      <c r="Q25" s="58"/>
      <c r="R25" s="58"/>
      <c r="S25" s="58"/>
      <c r="T25" s="58"/>
      <c r="U25" s="32"/>
      <c r="V25" s="32"/>
      <c r="W25" s="32"/>
      <c r="X25" s="32"/>
      <c r="Y25" s="32"/>
      <c r="Z25" s="32"/>
      <c r="AA25" s="32"/>
      <c r="AB25" s="32"/>
    </row>
    <row r="26" spans="2:28" s="9" customFormat="1" ht="12.75" x14ac:dyDescent="0.15">
      <c r="B26" s="8"/>
      <c r="C26" s="74"/>
      <c r="D26" s="56" t="s">
        <v>904</v>
      </c>
      <c r="E26" s="28"/>
      <c r="F26" s="28">
        <f t="shared" ref="F26:J26" si="3">F16+F22+F23+F24+F25</f>
        <v>1602829.8131391401</v>
      </c>
      <c r="G26" s="28">
        <f t="shared" si="3"/>
        <v>6256753.6790455505</v>
      </c>
      <c r="H26" s="28">
        <f t="shared" si="3"/>
        <v>10737049.309430715</v>
      </c>
      <c r="I26" s="28">
        <f t="shared" si="3"/>
        <v>15122418.684526699</v>
      </c>
      <c r="J26" s="28">
        <f t="shared" si="3"/>
        <v>21150990.522550315</v>
      </c>
      <c r="K26" s="6"/>
      <c r="M26" s="13"/>
      <c r="N26" s="58"/>
      <c r="O26" s="58"/>
      <c r="P26" s="58"/>
      <c r="Q26" s="58"/>
      <c r="R26" s="58"/>
      <c r="S26" s="58"/>
      <c r="T26" s="58"/>
      <c r="U26" s="32"/>
      <c r="V26" s="32"/>
      <c r="W26" s="32"/>
      <c r="X26" s="32"/>
      <c r="Y26" s="32"/>
      <c r="Z26" s="32"/>
      <c r="AA26" s="32"/>
      <c r="AB26" s="32"/>
    </row>
    <row r="27" spans="2:28" s="33" customFormat="1" ht="12.75" x14ac:dyDescent="0.15">
      <c r="B27" s="8"/>
      <c r="C27" s="66"/>
      <c r="D27" s="60" t="s">
        <v>905</v>
      </c>
      <c r="E27" s="28"/>
      <c r="F27" s="28">
        <f t="shared" ref="F27:J27" si="4">F14+F26</f>
        <v>9447299.4611391407</v>
      </c>
      <c r="G27" s="28">
        <f t="shared" si="4"/>
        <v>13044531.347527871</v>
      </c>
      <c r="H27" s="28">
        <f t="shared" si="4"/>
        <v>16468134.998435356</v>
      </c>
      <c r="I27" s="28">
        <f t="shared" si="4"/>
        <v>19796812.39405366</v>
      </c>
      <c r="J27" s="28">
        <f t="shared" si="4"/>
        <v>24768692.252599597</v>
      </c>
      <c r="K27" s="8"/>
      <c r="M27" s="13"/>
      <c r="N27" s="58"/>
      <c r="O27" s="58"/>
      <c r="P27" s="58"/>
      <c r="Q27" s="58"/>
      <c r="R27" s="58"/>
      <c r="S27" s="58"/>
      <c r="T27" s="58"/>
      <c r="U27" s="32"/>
      <c r="V27" s="32"/>
      <c r="W27" s="32"/>
      <c r="X27" s="32"/>
      <c r="Y27" s="32"/>
      <c r="Z27" s="32"/>
      <c r="AA27" s="32"/>
      <c r="AB27" s="32"/>
    </row>
    <row r="28" spans="2:28" s="31" customFormat="1" ht="30.75" customHeight="1" x14ac:dyDescent="0.2">
      <c r="B28" s="29"/>
      <c r="C28" s="75"/>
      <c r="D28" s="76" t="s">
        <v>906</v>
      </c>
      <c r="E28" s="28"/>
      <c r="F28" s="28"/>
      <c r="G28" s="28"/>
      <c r="H28" s="28"/>
      <c r="I28" s="28"/>
      <c r="J28" s="28"/>
      <c r="K28" s="29"/>
      <c r="M28" s="13"/>
      <c r="N28" s="58"/>
      <c r="O28" s="58"/>
      <c r="P28" s="58"/>
      <c r="Q28" s="58"/>
      <c r="R28" s="58"/>
      <c r="S28" s="58"/>
      <c r="T28" s="58"/>
      <c r="U28" s="32"/>
      <c r="V28" s="32"/>
      <c r="W28" s="32"/>
      <c r="X28" s="32"/>
      <c r="Y28" s="32"/>
      <c r="Z28" s="32"/>
      <c r="AA28" s="32"/>
      <c r="AB28" s="32"/>
    </row>
    <row r="29" spans="2:28" ht="12.75" x14ac:dyDescent="0.15">
      <c r="B29" s="8"/>
      <c r="C29" s="77" t="s">
        <v>735</v>
      </c>
      <c r="D29" s="67" t="s">
        <v>907</v>
      </c>
      <c r="E29" s="28"/>
      <c r="F29" s="28"/>
      <c r="G29" s="28"/>
      <c r="H29" s="28"/>
      <c r="I29" s="28"/>
      <c r="J29" s="28"/>
      <c r="K29" s="8"/>
      <c r="M29" s="13"/>
      <c r="N29" s="58"/>
      <c r="O29" s="58"/>
      <c r="P29" s="58"/>
      <c r="Q29" s="58"/>
      <c r="R29" s="58"/>
      <c r="S29" s="58"/>
      <c r="T29" s="58"/>
      <c r="U29" s="32"/>
      <c r="V29" s="32"/>
      <c r="W29" s="32"/>
      <c r="X29" s="32"/>
      <c r="Y29" s="32"/>
      <c r="Z29" s="32"/>
      <c r="AA29" s="32"/>
      <c r="AB29" s="32"/>
    </row>
    <row r="30" spans="2:28" ht="12.75" x14ac:dyDescent="0.15">
      <c r="B30" s="8"/>
      <c r="C30" s="77"/>
      <c r="D30" s="78" t="s">
        <v>908</v>
      </c>
      <c r="E30" s="57"/>
      <c r="F30" s="46">
        <f>'4-11_Общие инвест. затраты'!$E$24</f>
        <v>7463366.5742999204</v>
      </c>
      <c r="G30" s="46">
        <f>'4-11_Общие инвест. затраты'!$E$24</f>
        <v>7463366.5742999204</v>
      </c>
      <c r="H30" s="46">
        <f>'4-11_Общие инвест. затраты'!$E$24</f>
        <v>7463366.5742999204</v>
      </c>
      <c r="I30" s="46">
        <f>'4-11_Общие инвест. затраты'!$E$24</f>
        <v>7463366.5742999204</v>
      </c>
      <c r="J30" s="46">
        <f>'4-11_Общие инвест. затраты'!$E$24</f>
        <v>7463366.5742999204</v>
      </c>
      <c r="K30" s="8"/>
      <c r="M30" s="13"/>
      <c r="N30" s="58"/>
      <c r="O30" s="58"/>
      <c r="P30" s="58"/>
      <c r="Q30" s="58"/>
      <c r="R30" s="58"/>
      <c r="S30" s="58"/>
      <c r="T30" s="58"/>
      <c r="U30" s="32"/>
      <c r="V30" s="32"/>
      <c r="W30" s="32"/>
      <c r="X30" s="32"/>
      <c r="Y30" s="32"/>
      <c r="Z30" s="32"/>
      <c r="AA30" s="32"/>
      <c r="AB30" s="32"/>
    </row>
    <row r="31" spans="2:28" s="9" customFormat="1" ht="14.25" x14ac:dyDescent="0.15">
      <c r="B31" s="16"/>
      <c r="C31" s="79"/>
      <c r="D31" s="78" t="s">
        <v>909</v>
      </c>
      <c r="E31" s="57"/>
      <c r="F31" s="57"/>
      <c r="G31" s="57"/>
      <c r="H31" s="57"/>
      <c r="I31" s="57"/>
      <c r="J31" s="57"/>
      <c r="K31" s="16"/>
      <c r="M31" s="13"/>
      <c r="N31" s="58"/>
      <c r="O31" s="58"/>
      <c r="P31" s="58"/>
      <c r="Q31" s="58"/>
      <c r="R31" s="58"/>
      <c r="S31" s="58"/>
      <c r="T31" s="58"/>
      <c r="U31" s="32"/>
      <c r="V31" s="32"/>
      <c r="W31" s="32"/>
      <c r="X31" s="32"/>
      <c r="Y31" s="32"/>
      <c r="Z31" s="32"/>
      <c r="AA31" s="32"/>
      <c r="AB31" s="32"/>
    </row>
    <row r="32" spans="2:28" s="9" customFormat="1" ht="25.5" x14ac:dyDescent="0.15">
      <c r="B32" s="8"/>
      <c r="C32" s="79"/>
      <c r="D32" s="78" t="s">
        <v>910</v>
      </c>
      <c r="E32" s="57"/>
      <c r="F32" s="57"/>
      <c r="G32" s="46">
        <f>'4-15_Расчет прибыли от реализ'!F36</f>
        <v>3751095.5447019022</v>
      </c>
      <c r="H32" s="46">
        <f>G32+'4-15_Расчет прибыли от реализ'!G36</f>
        <v>7538005.994914623</v>
      </c>
      <c r="I32" s="46">
        <f>H32+'4-15_Расчет прибыли от реализ'!H36</f>
        <v>11360731.350638162</v>
      </c>
      <c r="J32" s="46">
        <f>I32+'4-15_Расчет прибыли от реализ'!I36+'4-17_Расчет потока ден. средств'!I12</f>
        <v>16745260.880363232</v>
      </c>
      <c r="K32" s="6"/>
      <c r="M32" s="21"/>
      <c r="N32" s="58"/>
      <c r="O32" s="58"/>
      <c r="P32" s="58"/>
      <c r="Q32" s="58"/>
      <c r="R32" s="58"/>
      <c r="S32" s="58"/>
      <c r="T32" s="58"/>
      <c r="U32" s="32"/>
      <c r="V32" s="32"/>
      <c r="W32" s="32"/>
      <c r="X32" s="32"/>
      <c r="Y32" s="32"/>
      <c r="Z32" s="32"/>
      <c r="AA32" s="32"/>
      <c r="AB32" s="32"/>
    </row>
    <row r="33" spans="2:28" s="33" customFormat="1" ht="12.75" x14ac:dyDescent="0.15">
      <c r="B33" s="8"/>
      <c r="C33" s="79"/>
      <c r="D33" s="78" t="s">
        <v>911</v>
      </c>
      <c r="E33" s="57"/>
      <c r="F33" s="57"/>
      <c r="G33" s="57"/>
      <c r="H33" s="57"/>
      <c r="I33" s="57"/>
      <c r="J33" s="57"/>
      <c r="K33" s="8"/>
      <c r="M33" s="21"/>
      <c r="N33" s="58"/>
      <c r="O33" s="58"/>
      <c r="P33" s="58"/>
      <c r="Q33" s="58"/>
      <c r="R33" s="58"/>
      <c r="S33" s="58"/>
      <c r="T33" s="58"/>
      <c r="U33" s="32"/>
      <c r="V33" s="32"/>
      <c r="W33" s="32"/>
      <c r="X33" s="32"/>
      <c r="Y33" s="32"/>
      <c r="Z33" s="32"/>
      <c r="AA33" s="32"/>
      <c r="AB33" s="32"/>
    </row>
    <row r="34" spans="2:28" s="31" customFormat="1" ht="12.75" x14ac:dyDescent="0.15">
      <c r="B34" s="29"/>
      <c r="C34" s="80"/>
      <c r="D34" s="69" t="s">
        <v>912</v>
      </c>
      <c r="E34" s="28"/>
      <c r="F34" s="28">
        <f t="shared" ref="F34:J34" si="5">SUM(F30:F33)</f>
        <v>7463366.5742999204</v>
      </c>
      <c r="G34" s="28">
        <f t="shared" si="5"/>
        <v>11214462.119001823</v>
      </c>
      <c r="H34" s="28">
        <f t="shared" si="5"/>
        <v>15001372.569214543</v>
      </c>
      <c r="I34" s="28">
        <f t="shared" si="5"/>
        <v>18824097.924938083</v>
      </c>
      <c r="J34" s="28">
        <f t="shared" si="5"/>
        <v>24208627.45466315</v>
      </c>
      <c r="K34" s="29"/>
      <c r="M34" s="21"/>
      <c r="N34" s="58"/>
      <c r="O34" s="58"/>
      <c r="P34" s="58"/>
      <c r="Q34" s="58"/>
      <c r="R34" s="58"/>
      <c r="S34" s="58"/>
      <c r="T34" s="58"/>
      <c r="U34" s="32"/>
      <c r="V34" s="32"/>
      <c r="W34" s="32"/>
      <c r="X34" s="32"/>
      <c r="Y34" s="32"/>
      <c r="Z34" s="32"/>
      <c r="AA34" s="32"/>
      <c r="AB34" s="32"/>
    </row>
    <row r="35" spans="2:28" ht="12.75" x14ac:dyDescent="0.15">
      <c r="B35" s="8"/>
      <c r="C35" s="81" t="s">
        <v>736</v>
      </c>
      <c r="D35" s="67" t="s">
        <v>913</v>
      </c>
      <c r="E35" s="28"/>
      <c r="F35" s="28"/>
      <c r="G35" s="28"/>
      <c r="H35" s="28"/>
      <c r="I35" s="28"/>
      <c r="J35" s="28"/>
      <c r="K35" s="8"/>
      <c r="N35" s="58"/>
      <c r="O35" s="58"/>
      <c r="P35" s="58"/>
      <c r="Q35" s="58"/>
      <c r="R35" s="58"/>
      <c r="S35" s="58"/>
      <c r="T35" s="58"/>
      <c r="U35" s="32"/>
      <c r="V35" s="32"/>
      <c r="W35" s="32"/>
      <c r="X35" s="32"/>
      <c r="Y35" s="32"/>
      <c r="Z35" s="32"/>
      <c r="AA35" s="32"/>
      <c r="AB35" s="32"/>
    </row>
    <row r="36" spans="2:28" ht="12.75" x14ac:dyDescent="0.15">
      <c r="B36" s="8"/>
      <c r="C36" s="81"/>
      <c r="D36" s="30" t="s">
        <v>914</v>
      </c>
      <c r="E36" s="57"/>
      <c r="F36" s="348">
        <f>'4-13_Расчет погашения кредитов'!E23</f>
        <v>1983932.8868392203</v>
      </c>
      <c r="G36" s="348">
        <f>'4-13_Расчет погашения кредитов'!F23</f>
        <v>1487949.6651294152</v>
      </c>
      <c r="H36" s="348">
        <f>'4-13_Расчет погашения кредитов'!G23</f>
        <v>991966.44341961015</v>
      </c>
      <c r="I36" s="348">
        <f>'4-13_Расчет погашения кредитов'!H23</f>
        <v>495983.22170980508</v>
      </c>
      <c r="J36" s="348">
        <f>'4-13_Расчет погашения кредитов'!I23</f>
        <v>0</v>
      </c>
      <c r="K36" s="8"/>
      <c r="N36" s="58"/>
      <c r="O36" s="58"/>
      <c r="P36" s="58"/>
      <c r="Q36" s="58"/>
      <c r="R36" s="58"/>
      <c r="S36" s="58"/>
      <c r="T36" s="58"/>
      <c r="U36" s="32"/>
      <c r="V36" s="32"/>
      <c r="W36" s="32"/>
      <c r="X36" s="32"/>
      <c r="Y36" s="32"/>
      <c r="Z36" s="32"/>
      <c r="AA36" s="32"/>
      <c r="AB36" s="32"/>
    </row>
    <row r="37" spans="2:28" ht="25.5" x14ac:dyDescent="0.15">
      <c r="B37" s="8"/>
      <c r="C37" s="81"/>
      <c r="D37" s="30" t="s">
        <v>915</v>
      </c>
      <c r="E37" s="57"/>
      <c r="F37" s="57"/>
      <c r="G37" s="28"/>
      <c r="H37" s="28"/>
      <c r="I37" s="28"/>
      <c r="J37" s="28"/>
      <c r="K37" s="8"/>
      <c r="N37" s="58"/>
      <c r="O37" s="58"/>
      <c r="P37" s="58"/>
      <c r="Q37" s="58"/>
      <c r="R37" s="58"/>
      <c r="S37" s="58"/>
      <c r="T37" s="58"/>
      <c r="U37" s="32"/>
      <c r="V37" s="32"/>
      <c r="W37" s="32"/>
      <c r="X37" s="32"/>
      <c r="Y37" s="32"/>
      <c r="Z37" s="32"/>
      <c r="AA37" s="32"/>
      <c r="AB37" s="32"/>
    </row>
    <row r="38" spans="2:28" ht="12.75" x14ac:dyDescent="0.15">
      <c r="B38" s="8"/>
      <c r="C38" s="81"/>
      <c r="D38" s="30" t="s">
        <v>916</v>
      </c>
      <c r="E38" s="57"/>
      <c r="F38" s="57"/>
      <c r="G38" s="28"/>
      <c r="H38" s="28"/>
      <c r="I38" s="28"/>
      <c r="J38" s="28"/>
      <c r="K38" s="8"/>
      <c r="N38" s="58"/>
      <c r="O38" s="58"/>
      <c r="P38" s="58"/>
      <c r="Q38" s="58"/>
      <c r="R38" s="58"/>
      <c r="S38" s="58"/>
      <c r="T38" s="58"/>
      <c r="U38" s="32"/>
      <c r="V38" s="32"/>
      <c r="W38" s="32"/>
      <c r="X38" s="32"/>
      <c r="Y38" s="32"/>
      <c r="Z38" s="32"/>
      <c r="AA38" s="32"/>
      <c r="AB38" s="32"/>
    </row>
    <row r="39" spans="2:28" ht="12.75" x14ac:dyDescent="0.15">
      <c r="B39" s="8"/>
      <c r="C39" s="81"/>
      <c r="D39" s="56" t="s">
        <v>917</v>
      </c>
      <c r="E39" s="57"/>
      <c r="F39" s="46">
        <f t="shared" ref="F39:J39" si="6">SUM(F36:F38)</f>
        <v>1983932.8868392203</v>
      </c>
      <c r="G39" s="46">
        <f t="shared" si="6"/>
        <v>1487949.6651294152</v>
      </c>
      <c r="H39" s="46">
        <f t="shared" si="6"/>
        <v>991966.44341961015</v>
      </c>
      <c r="I39" s="46">
        <f t="shared" si="6"/>
        <v>495983.22170980508</v>
      </c>
      <c r="J39" s="46">
        <f t="shared" si="6"/>
        <v>0</v>
      </c>
      <c r="K39" s="8"/>
      <c r="N39" s="58"/>
      <c r="O39" s="58"/>
      <c r="P39" s="58"/>
      <c r="Q39" s="58"/>
      <c r="R39" s="58"/>
      <c r="S39" s="58"/>
      <c r="T39" s="58"/>
      <c r="U39" s="32"/>
      <c r="V39" s="32"/>
      <c r="W39" s="32"/>
      <c r="X39" s="32"/>
      <c r="Y39" s="32"/>
      <c r="Z39" s="32"/>
      <c r="AA39" s="32"/>
      <c r="AB39" s="32"/>
    </row>
    <row r="40" spans="2:28" ht="12.75" x14ac:dyDescent="0.15">
      <c r="B40" s="8"/>
      <c r="C40" s="82" t="s">
        <v>918</v>
      </c>
      <c r="D40" s="67" t="s">
        <v>919</v>
      </c>
      <c r="E40" s="57"/>
      <c r="F40" s="57"/>
      <c r="G40" s="28"/>
      <c r="H40" s="28"/>
      <c r="I40" s="28"/>
      <c r="J40" s="28"/>
      <c r="K40" s="8"/>
      <c r="N40" s="58"/>
      <c r="O40" s="58"/>
      <c r="P40" s="58"/>
      <c r="Q40" s="58"/>
      <c r="R40" s="58"/>
      <c r="S40" s="58"/>
      <c r="T40" s="58"/>
      <c r="U40" s="32"/>
      <c r="V40" s="32"/>
      <c r="W40" s="32"/>
      <c r="X40" s="32"/>
      <c r="Y40" s="32"/>
      <c r="Z40" s="32"/>
      <c r="AA40" s="32"/>
      <c r="AB40" s="32"/>
    </row>
    <row r="41" spans="2:28" s="9" customFormat="1" ht="14.25" x14ac:dyDescent="0.15">
      <c r="B41" s="16"/>
      <c r="C41" s="72"/>
      <c r="D41" s="30" t="s">
        <v>920</v>
      </c>
      <c r="E41" s="57"/>
      <c r="F41" s="57">
        <v>0</v>
      </c>
      <c r="G41" s="57">
        <v>0</v>
      </c>
      <c r="H41" s="57">
        <v>0</v>
      </c>
      <c r="I41" s="57">
        <v>0</v>
      </c>
      <c r="J41" s="57">
        <v>0</v>
      </c>
      <c r="K41" s="16"/>
      <c r="M41" s="13"/>
      <c r="N41" s="58"/>
      <c r="O41" s="58"/>
      <c r="P41" s="58"/>
      <c r="Q41" s="58"/>
      <c r="R41" s="58"/>
      <c r="S41" s="58"/>
      <c r="T41" s="58"/>
      <c r="U41" s="32"/>
      <c r="V41" s="32"/>
      <c r="W41" s="32"/>
      <c r="X41" s="32"/>
      <c r="Y41" s="32"/>
      <c r="Z41" s="32"/>
      <c r="AA41" s="32"/>
      <c r="AB41" s="32"/>
    </row>
    <row r="42" spans="2:28" s="9" customFormat="1" ht="26.25" customHeight="1" x14ac:dyDescent="0.15">
      <c r="B42" s="16"/>
      <c r="C42" s="72"/>
      <c r="D42" s="30" t="s">
        <v>921</v>
      </c>
      <c r="E42" s="57"/>
      <c r="F42" s="57"/>
      <c r="G42" s="57"/>
      <c r="H42" s="57"/>
      <c r="I42" s="57"/>
      <c r="J42" s="57"/>
      <c r="K42" s="16"/>
      <c r="M42" s="13"/>
      <c r="N42" s="58"/>
      <c r="O42" s="58"/>
      <c r="P42" s="58"/>
      <c r="Q42" s="58"/>
      <c r="R42" s="58"/>
      <c r="S42" s="58"/>
      <c r="T42" s="58"/>
      <c r="U42" s="32"/>
      <c r="V42" s="32"/>
      <c r="W42" s="32"/>
      <c r="X42" s="32"/>
      <c r="Y42" s="32"/>
      <c r="Z42" s="32"/>
      <c r="AA42" s="32"/>
      <c r="AB42" s="32"/>
    </row>
    <row r="43" spans="2:28" s="9" customFormat="1" ht="12.75" x14ac:dyDescent="0.15">
      <c r="B43" s="8"/>
      <c r="C43" s="72"/>
      <c r="D43" s="30" t="s">
        <v>922</v>
      </c>
      <c r="E43" s="28"/>
      <c r="F43" s="28">
        <f>SUM(F44:F48)</f>
        <v>0</v>
      </c>
      <c r="G43" s="28">
        <f>SUM(G44:G48)</f>
        <v>342119.56343663478</v>
      </c>
      <c r="H43" s="28">
        <f t="shared" ref="H43:J43" si="7">SUM(H44:H48)</f>
        <v>474795.98584120604</v>
      </c>
      <c r="I43" s="28">
        <f t="shared" si="7"/>
        <v>476731.24744577729</v>
      </c>
      <c r="J43" s="28">
        <f t="shared" si="7"/>
        <v>560064.79797645728</v>
      </c>
      <c r="K43" s="6"/>
      <c r="M43" s="13"/>
      <c r="N43" s="58"/>
      <c r="O43" s="58"/>
      <c r="P43" s="58"/>
      <c r="Q43" s="58"/>
      <c r="R43" s="58"/>
      <c r="S43" s="58"/>
      <c r="T43" s="58"/>
      <c r="U43" s="32"/>
      <c r="V43" s="32"/>
      <c r="W43" s="32"/>
      <c r="X43" s="32"/>
      <c r="Y43" s="32"/>
      <c r="Z43" s="32"/>
      <c r="AA43" s="32"/>
      <c r="AB43" s="32"/>
    </row>
    <row r="44" spans="2:28" s="8" customFormat="1" ht="12.75" x14ac:dyDescent="0.15">
      <c r="C44" s="72"/>
      <c r="D44" s="60" t="s">
        <v>923</v>
      </c>
      <c r="E44" s="57"/>
      <c r="F44" s="57"/>
      <c r="G44" s="28"/>
      <c r="H44" s="28"/>
      <c r="I44" s="28"/>
      <c r="J44" s="28"/>
      <c r="M44" s="13"/>
      <c r="N44" s="58"/>
      <c r="O44" s="58"/>
      <c r="P44" s="58"/>
      <c r="Q44" s="58"/>
      <c r="R44" s="58"/>
      <c r="S44" s="58"/>
      <c r="T44" s="58"/>
      <c r="U44" s="32"/>
      <c r="V44" s="32"/>
      <c r="W44" s="32"/>
      <c r="X44" s="32"/>
      <c r="Y44" s="32"/>
      <c r="Z44" s="32"/>
      <c r="AA44" s="32"/>
      <c r="AB44" s="32"/>
    </row>
    <row r="45" spans="2:28" s="8" customFormat="1" ht="12.75" x14ac:dyDescent="0.15">
      <c r="C45" s="72"/>
      <c r="D45" s="83" t="s">
        <v>924</v>
      </c>
      <c r="E45" s="57"/>
      <c r="F45" s="57"/>
      <c r="G45" s="28"/>
      <c r="H45" s="28"/>
      <c r="I45" s="28"/>
      <c r="J45" s="28"/>
      <c r="M45" s="13"/>
      <c r="N45" s="58"/>
      <c r="O45" s="58"/>
      <c r="P45" s="58"/>
      <c r="Q45" s="58"/>
      <c r="R45" s="58"/>
      <c r="S45" s="58"/>
      <c r="T45" s="58"/>
      <c r="U45" s="32"/>
      <c r="V45" s="32"/>
      <c r="W45" s="32"/>
      <c r="X45" s="32"/>
      <c r="Y45" s="32"/>
      <c r="Z45" s="32"/>
      <c r="AA45" s="32"/>
      <c r="AB45" s="32"/>
    </row>
    <row r="46" spans="2:28" s="29" customFormat="1" ht="12.75" x14ac:dyDescent="0.15">
      <c r="C46" s="72"/>
      <c r="D46" s="60" t="s">
        <v>925</v>
      </c>
      <c r="E46" s="57"/>
      <c r="F46" s="57">
        <v>0</v>
      </c>
      <c r="G46" s="28">
        <f>'4-10_потребн в обор.капитале'!G34</f>
        <v>98034.368000000002</v>
      </c>
      <c r="H46" s="28">
        <f>'4-10_потребн в обор.капитале'!H34</f>
        <v>98034.368000000002</v>
      </c>
      <c r="I46" s="28">
        <f>'4-10_потребн в обор.капитале'!I34</f>
        <v>98034.368000000002</v>
      </c>
      <c r="J46" s="28">
        <f>'4-10_потребн в обор.капитале'!J34</f>
        <v>98034.368000000002</v>
      </c>
      <c r="M46" s="21"/>
      <c r="N46" s="58"/>
      <c r="O46" s="58"/>
      <c r="P46" s="58"/>
      <c r="Q46" s="58"/>
      <c r="R46" s="58"/>
      <c r="S46" s="58"/>
      <c r="T46" s="58"/>
      <c r="U46" s="32"/>
      <c r="V46" s="32"/>
      <c r="W46" s="32"/>
      <c r="X46" s="32"/>
      <c r="Y46" s="32"/>
      <c r="Z46" s="32"/>
      <c r="AA46" s="32"/>
      <c r="AB46" s="32"/>
    </row>
    <row r="47" spans="2:28" s="33" customFormat="1" ht="25.5" x14ac:dyDescent="0.15">
      <c r="B47" s="8"/>
      <c r="C47" s="72"/>
      <c r="D47" s="60" t="s">
        <v>926</v>
      </c>
      <c r="E47" s="57"/>
      <c r="F47" s="57"/>
      <c r="G47" s="28">
        <f>'4-10_потребн в обор.капитале'!G37+'4-10_потребн в обор.капитале'!G40+'4-10_потребн в обор.капитале'!G43+'4-10_потребн в обор.капитале'!G46+'4-10_потребн в обор.капитале'!G49+'4-10_потребн в обор.капитале'!G52+'4-10_потребн в обор.капитале'!G55</f>
        <v>244085.19543663476</v>
      </c>
      <c r="H47" s="28">
        <f>'4-10_потребн в обор.капитале'!H37+'4-10_потребн в обор.капитале'!H40+'4-10_потребн в обор.капитале'!H43+'4-10_потребн в обор.капитале'!H46+'4-10_потребн в обор.капитале'!H49+'4-10_потребн в обор.капитале'!H52+'4-10_потребн в обор.капитале'!H55</f>
        <v>376761.61784120603</v>
      </c>
      <c r="I47" s="28">
        <f>'4-10_потребн в обор.капитале'!I37+'4-10_потребн в обор.капитале'!I40+'4-10_потребн в обор.капитале'!I43+'4-10_потребн в обор.капитале'!I46+'4-10_потребн в обор.капитале'!I49+'4-10_потребн в обор.капитале'!I52+'4-10_потребн в обор.капитале'!I55</f>
        <v>378696.87944577727</v>
      </c>
      <c r="J47" s="28">
        <f>'4-10_потребн в обор.капитале'!J37+'4-10_потребн в обор.капитале'!J40+'4-10_потребн в обор.капитале'!J43+'4-10_потребн в обор.капитале'!J46+'4-10_потребн в обор.капитале'!J49+'4-10_потребн в обор.капитале'!J52+'4-10_потребн в обор.капитале'!J55</f>
        <v>462030.42997645732</v>
      </c>
      <c r="K47" s="8"/>
      <c r="M47" s="21"/>
      <c r="N47" s="58"/>
      <c r="O47" s="58"/>
      <c r="P47" s="58"/>
      <c r="Q47" s="58"/>
      <c r="R47" s="58"/>
      <c r="S47" s="58"/>
      <c r="T47" s="58"/>
      <c r="U47" s="32"/>
      <c r="V47" s="32"/>
      <c r="W47" s="32"/>
      <c r="X47" s="32"/>
      <c r="Y47" s="32"/>
      <c r="Z47" s="32"/>
      <c r="AA47" s="32"/>
      <c r="AB47" s="32"/>
    </row>
    <row r="48" spans="2:28" s="8" customFormat="1" ht="12.75" x14ac:dyDescent="0.15">
      <c r="C48" s="72"/>
      <c r="D48" s="60" t="s">
        <v>927</v>
      </c>
      <c r="E48" s="57"/>
      <c r="F48" s="57"/>
      <c r="G48" s="28"/>
      <c r="H48" s="28"/>
      <c r="I48" s="28"/>
      <c r="J48" s="28"/>
      <c r="M48" s="21"/>
      <c r="N48" s="58"/>
      <c r="O48" s="58"/>
      <c r="P48" s="58"/>
      <c r="Q48" s="58"/>
      <c r="R48" s="58"/>
      <c r="S48" s="58"/>
      <c r="T48" s="58"/>
      <c r="U48" s="32"/>
      <c r="V48" s="32"/>
      <c r="W48" s="32"/>
      <c r="X48" s="32"/>
      <c r="Y48" s="32"/>
      <c r="Z48" s="32"/>
      <c r="AA48" s="32"/>
      <c r="AB48" s="32"/>
    </row>
    <row r="49" spans="2:28" s="29" customFormat="1" ht="15" customHeight="1" x14ac:dyDescent="0.15">
      <c r="C49" s="74"/>
      <c r="D49" s="56" t="s">
        <v>928</v>
      </c>
      <c r="E49" s="28"/>
      <c r="F49" s="28">
        <f t="shared" ref="F49:J49" si="8">SUM(F41:F43,F48)</f>
        <v>0</v>
      </c>
      <c r="G49" s="28">
        <f t="shared" si="8"/>
        <v>342119.56343663478</v>
      </c>
      <c r="H49" s="28">
        <f t="shared" si="8"/>
        <v>474795.98584120604</v>
      </c>
      <c r="I49" s="28">
        <f t="shared" si="8"/>
        <v>476731.24744577729</v>
      </c>
      <c r="J49" s="28">
        <f t="shared" si="8"/>
        <v>560064.79797645728</v>
      </c>
      <c r="M49" s="21"/>
      <c r="N49" s="58"/>
      <c r="O49" s="58"/>
      <c r="P49" s="58"/>
      <c r="Q49" s="58"/>
      <c r="R49" s="58"/>
      <c r="S49" s="58"/>
      <c r="T49" s="58"/>
      <c r="U49" s="32"/>
      <c r="V49" s="32"/>
      <c r="W49" s="32"/>
      <c r="X49" s="32"/>
      <c r="Y49" s="32"/>
      <c r="Z49" s="32"/>
      <c r="AA49" s="32"/>
      <c r="AB49" s="32"/>
    </row>
    <row r="50" spans="2:28" s="33" customFormat="1" ht="12.75" x14ac:dyDescent="0.15">
      <c r="B50" s="8"/>
      <c r="C50" s="26"/>
      <c r="D50" s="30" t="s">
        <v>905</v>
      </c>
      <c r="E50" s="28"/>
      <c r="F50" s="28">
        <f>F34+F39+F49</f>
        <v>9447299.4611391407</v>
      </c>
      <c r="G50" s="28">
        <f t="shared" ref="G50:J50" si="9">G34+G39+G49</f>
        <v>13044531.347567873</v>
      </c>
      <c r="H50" s="28">
        <f t="shared" si="9"/>
        <v>16468134.99847536</v>
      </c>
      <c r="I50" s="28">
        <f t="shared" si="9"/>
        <v>19796812.394093666</v>
      </c>
      <c r="J50" s="28">
        <f t="shared" si="9"/>
        <v>24768692.252639607</v>
      </c>
      <c r="K50" s="8"/>
      <c r="M50" s="21"/>
      <c r="N50" s="58"/>
      <c r="O50" s="58"/>
      <c r="P50" s="58"/>
      <c r="Q50" s="58"/>
      <c r="R50" s="58"/>
      <c r="S50" s="58"/>
      <c r="T50" s="58"/>
      <c r="U50" s="32"/>
      <c r="V50" s="32"/>
      <c r="W50" s="32"/>
      <c r="X50" s="32"/>
      <c r="Y50" s="32"/>
      <c r="Z50" s="32"/>
      <c r="AA50" s="32"/>
      <c r="AB50" s="32"/>
    </row>
    <row r="51" spans="2:28" s="8" customFormat="1" ht="15" customHeight="1" x14ac:dyDescent="0.25">
      <c r="B51" s="5"/>
      <c r="C51" s="5"/>
      <c r="D51" s="5"/>
      <c r="E51" s="5"/>
      <c r="F51" s="5"/>
      <c r="G51" s="5"/>
      <c r="H51" s="5"/>
      <c r="I51" s="5"/>
      <c r="J51" s="5"/>
      <c r="K51" s="5"/>
      <c r="M51" s="21"/>
    </row>
    <row r="52" spans="2:28" ht="12" customHeight="1" x14ac:dyDescent="0.15">
      <c r="M52" s="21"/>
    </row>
    <row r="54" spans="2:28" s="8" customFormat="1" ht="10.5" x14ac:dyDescent="0.15">
      <c r="B54" s="4"/>
      <c r="C54" s="50"/>
      <c r="D54" s="84" t="s">
        <v>929</v>
      </c>
      <c r="E54" s="85">
        <f t="shared" ref="E54:J54" si="10">E50-E27</f>
        <v>0</v>
      </c>
      <c r="F54" s="85">
        <f t="shared" si="10"/>
        <v>0</v>
      </c>
      <c r="G54" s="85">
        <f t="shared" si="10"/>
        <v>4.0002167224884033E-5</v>
      </c>
      <c r="H54" s="85">
        <f t="shared" si="10"/>
        <v>4.0004029870033264E-5</v>
      </c>
      <c r="I54" s="85">
        <f t="shared" si="10"/>
        <v>4.0005892515182495E-5</v>
      </c>
      <c r="J54" s="85">
        <f t="shared" si="10"/>
        <v>4.0009617805480957E-5</v>
      </c>
      <c r="K54" s="4"/>
      <c r="M54" s="4"/>
      <c r="T54" s="32"/>
      <c r="U54" s="32"/>
      <c r="V54" s="32"/>
      <c r="W54" s="32"/>
      <c r="X54" s="32"/>
      <c r="Y54" s="32"/>
      <c r="Z54" s="32"/>
      <c r="AA54" s="32"/>
      <c r="AB54" s="32"/>
    </row>
    <row r="58" spans="2:28" ht="42" customHeight="1" x14ac:dyDescent="0.25">
      <c r="C58" s="346" t="s">
        <v>1073</v>
      </c>
      <c r="D58" s="346"/>
      <c r="E58" s="346"/>
      <c r="F58" s="346"/>
      <c r="G58" s="346"/>
    </row>
  </sheetData>
  <mergeCells count="8">
    <mergeCell ref="C58:G58"/>
    <mergeCell ref="C4:J4"/>
    <mergeCell ref="I5:J5"/>
    <mergeCell ref="C6:C7"/>
    <mergeCell ref="D6:D7"/>
    <mergeCell ref="E6:E7"/>
    <mergeCell ref="F6:F7"/>
    <mergeCell ref="G6:J6"/>
  </mergeCells>
  <pageMargins left="0.7" right="0.7" top="0.75" bottom="0.75" header="0.3" footer="0.3"/>
  <pageSetup paperSize="9" scale="94" orientation="portrait" r:id="rId1"/>
  <colBreaks count="1" manualBreakCount="1">
    <brk id="11"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0066"/>
  </sheetPr>
  <dimension ref="B1:AP53"/>
  <sheetViews>
    <sheetView topLeftCell="A19" zoomScaleNormal="100" workbookViewId="0">
      <selection activeCell="L32" sqref="L32"/>
    </sheetView>
  </sheetViews>
  <sheetFormatPr defaultColWidth="2.7109375" defaultRowHeight="12" customHeight="1" x14ac:dyDescent="0.15"/>
  <cols>
    <col min="1" max="1" width="2.7109375" style="4"/>
    <col min="2" max="2" width="3.28515625" style="4" customWidth="1"/>
    <col min="3" max="3" width="6.7109375" style="50" customWidth="1"/>
    <col min="4" max="4" width="58.85546875" style="51" customWidth="1"/>
    <col min="5" max="5" width="13.5703125" style="51" customWidth="1"/>
    <col min="6" max="6" width="14.28515625" style="4" customWidth="1"/>
    <col min="7" max="7" width="12.7109375" style="4" customWidth="1"/>
    <col min="8" max="8" width="13.140625" style="4" customWidth="1"/>
    <col min="9" max="9" width="13" style="4" customWidth="1"/>
    <col min="10" max="10" width="3" style="4" customWidth="1"/>
    <col min="11" max="11" width="2.7109375" style="4" customWidth="1"/>
    <col min="12" max="12" width="70.42578125" style="4" customWidth="1"/>
    <col min="13" max="16" width="9.42578125" style="4" bestFit="1" customWidth="1"/>
    <col min="17" max="26" width="7.140625" style="4" customWidth="1"/>
    <col min="27" max="30" width="11.7109375" style="4" customWidth="1"/>
    <col min="31" max="37" width="4.7109375" style="4" customWidth="1"/>
    <col min="38" max="16384" width="2.7109375" style="4"/>
  </cols>
  <sheetData>
    <row r="1" spans="2:42" ht="15" customHeight="1" x14ac:dyDescent="0.25">
      <c r="B1" s="2"/>
      <c r="C1" s="1"/>
      <c r="D1" s="2"/>
      <c r="E1" s="2"/>
      <c r="F1" s="2"/>
      <c r="G1" s="2"/>
      <c r="H1" s="2"/>
      <c r="I1" s="2"/>
      <c r="J1" s="3"/>
      <c r="K1" s="2"/>
      <c r="L1" s="2"/>
      <c r="M1" s="2"/>
      <c r="N1" s="2"/>
    </row>
    <row r="2" spans="2:42" ht="15" x14ac:dyDescent="0.15">
      <c r="B2" s="5"/>
      <c r="C2" s="6"/>
      <c r="D2" s="7"/>
      <c r="E2" s="7"/>
      <c r="F2" s="8"/>
      <c r="G2" s="8"/>
      <c r="H2" s="8"/>
      <c r="I2" s="8"/>
      <c r="J2" s="8"/>
      <c r="L2" s="2"/>
      <c r="S2" s="9"/>
      <c r="T2" s="9"/>
      <c r="U2" s="9"/>
      <c r="V2" s="9"/>
      <c r="W2" s="9"/>
      <c r="X2" s="9"/>
      <c r="Y2" s="9"/>
      <c r="Z2" s="9"/>
      <c r="AA2" s="9"/>
      <c r="AB2" s="9"/>
      <c r="AC2" s="9"/>
      <c r="AD2" s="9"/>
      <c r="AE2" s="9"/>
      <c r="AF2" s="9"/>
      <c r="AG2" s="9"/>
      <c r="AH2" s="9"/>
      <c r="AI2" s="9"/>
      <c r="AJ2" s="9"/>
      <c r="AK2" s="9"/>
      <c r="AL2" s="9"/>
      <c r="AM2" s="9"/>
      <c r="AN2" s="9"/>
      <c r="AO2" s="9"/>
      <c r="AP2" s="9"/>
    </row>
    <row r="3" spans="2:42" ht="10.5" x14ac:dyDescent="0.15">
      <c r="B3" s="5"/>
      <c r="C3" s="6"/>
      <c r="D3" s="7"/>
      <c r="E3" s="7"/>
      <c r="F3" s="8"/>
      <c r="G3" s="8"/>
      <c r="H3" s="8"/>
      <c r="I3" s="8" t="s">
        <v>930</v>
      </c>
      <c r="J3" s="8"/>
      <c r="S3" s="9"/>
      <c r="T3" s="9"/>
      <c r="U3" s="9"/>
      <c r="V3" s="9"/>
      <c r="W3" s="9"/>
      <c r="X3" s="9"/>
      <c r="Y3" s="9"/>
      <c r="Z3" s="9"/>
      <c r="AA3" s="9"/>
      <c r="AB3" s="9"/>
      <c r="AC3" s="9"/>
      <c r="AD3" s="9"/>
      <c r="AE3" s="9"/>
      <c r="AF3" s="9"/>
      <c r="AG3" s="9"/>
      <c r="AH3" s="9"/>
      <c r="AI3" s="9"/>
      <c r="AJ3" s="9"/>
      <c r="AK3" s="9"/>
      <c r="AL3" s="9"/>
      <c r="AM3" s="9"/>
      <c r="AN3" s="9"/>
      <c r="AO3" s="9"/>
      <c r="AP3" s="9"/>
    </row>
    <row r="4" spans="2:42" ht="18" x14ac:dyDescent="0.25">
      <c r="B4" s="10"/>
      <c r="C4" s="11" t="s">
        <v>1049</v>
      </c>
      <c r="D4" s="11"/>
      <c r="E4" s="11"/>
      <c r="F4" s="11"/>
      <c r="G4" s="11"/>
      <c r="H4" s="11"/>
      <c r="I4" s="11"/>
      <c r="J4" s="12"/>
      <c r="L4" s="13"/>
      <c r="S4" s="9"/>
      <c r="T4" s="9"/>
      <c r="U4" s="9"/>
      <c r="V4" s="9"/>
      <c r="W4" s="9"/>
      <c r="X4" s="9"/>
      <c r="Y4" s="9"/>
      <c r="Z4" s="9"/>
      <c r="AA4" s="9"/>
      <c r="AB4" s="9"/>
      <c r="AC4" s="9"/>
      <c r="AD4" s="9"/>
      <c r="AE4" s="9"/>
      <c r="AF4" s="9"/>
      <c r="AG4" s="9"/>
      <c r="AH4" s="9"/>
      <c r="AI4" s="9"/>
      <c r="AJ4" s="9"/>
      <c r="AK4" s="9"/>
      <c r="AL4" s="9"/>
      <c r="AM4" s="9"/>
      <c r="AN4" s="9"/>
      <c r="AO4" s="9"/>
      <c r="AP4" s="9"/>
    </row>
    <row r="5" spans="2:42" ht="16.5" customHeight="1" x14ac:dyDescent="0.2">
      <c r="B5" s="10"/>
      <c r="C5" s="14"/>
      <c r="D5" s="14"/>
      <c r="E5" s="14"/>
      <c r="F5" s="14"/>
      <c r="G5" s="14"/>
      <c r="H5" s="15"/>
      <c r="I5" s="15"/>
      <c r="J5" s="12"/>
      <c r="L5" s="13"/>
      <c r="S5" s="9"/>
      <c r="T5" s="9"/>
      <c r="U5" s="9"/>
      <c r="V5" s="9"/>
      <c r="W5" s="9"/>
      <c r="X5" s="9"/>
      <c r="Y5" s="9"/>
      <c r="Z5" s="9"/>
      <c r="AA5" s="9"/>
      <c r="AB5" s="9"/>
      <c r="AC5" s="9"/>
      <c r="AD5" s="9"/>
      <c r="AE5" s="9"/>
      <c r="AF5" s="9"/>
      <c r="AG5" s="9"/>
      <c r="AH5" s="9"/>
      <c r="AI5" s="9"/>
      <c r="AJ5" s="9"/>
      <c r="AK5" s="9"/>
      <c r="AL5" s="9"/>
      <c r="AM5" s="9"/>
      <c r="AN5" s="9"/>
      <c r="AO5" s="9"/>
      <c r="AP5" s="9"/>
    </row>
    <row r="6" spans="2:42" ht="37.5" customHeight="1" x14ac:dyDescent="0.25">
      <c r="B6" s="16"/>
      <c r="C6" s="17" t="s">
        <v>174</v>
      </c>
      <c r="D6" s="18" t="s">
        <v>234</v>
      </c>
      <c r="E6" s="19" t="s">
        <v>302</v>
      </c>
      <c r="F6" s="20" t="s">
        <v>177</v>
      </c>
      <c r="G6" s="20"/>
      <c r="H6" s="20"/>
      <c r="I6" s="20"/>
      <c r="J6" s="12"/>
      <c r="L6" s="21"/>
      <c r="S6" s="9"/>
      <c r="T6" s="9"/>
      <c r="U6" s="9"/>
      <c r="V6" s="9"/>
      <c r="W6" s="9"/>
      <c r="X6" s="9"/>
      <c r="Y6" s="9"/>
      <c r="Z6" s="9"/>
      <c r="AA6" s="9"/>
      <c r="AB6" s="9"/>
      <c r="AC6" s="9"/>
      <c r="AD6" s="9"/>
      <c r="AE6" s="9"/>
      <c r="AF6" s="9"/>
      <c r="AG6" s="9"/>
      <c r="AH6" s="9"/>
      <c r="AI6" s="9"/>
      <c r="AJ6" s="9"/>
      <c r="AK6" s="9"/>
      <c r="AL6" s="9"/>
      <c r="AM6" s="9"/>
      <c r="AN6" s="9"/>
      <c r="AO6" s="9"/>
      <c r="AP6" s="9"/>
    </row>
    <row r="7" spans="2:42" ht="28.5" customHeight="1" x14ac:dyDescent="0.25">
      <c r="B7" s="16"/>
      <c r="C7" s="22"/>
      <c r="D7" s="23"/>
      <c r="E7" s="24"/>
      <c r="F7" s="25">
        <f>'4-9_Расч.затр. на произв'!F7</f>
        <v>2021</v>
      </c>
      <c r="G7" s="25">
        <f>'4-9_Расч.затр. на произв'!G7</f>
        <v>2022</v>
      </c>
      <c r="H7" s="25">
        <f>'4-9_Расч.затр. на произв'!H7</f>
        <v>2023</v>
      </c>
      <c r="I7" s="25">
        <f>'4-9_Расч.затр. на произв'!I7</f>
        <v>2024</v>
      </c>
      <c r="J7" s="12"/>
      <c r="L7" s="21"/>
      <c r="S7" s="9"/>
      <c r="T7" s="9"/>
      <c r="U7" s="9"/>
      <c r="V7" s="9"/>
      <c r="W7" s="9"/>
      <c r="X7" s="9"/>
      <c r="Y7" s="9"/>
      <c r="Z7" s="9"/>
      <c r="AA7" s="9"/>
      <c r="AB7" s="9"/>
      <c r="AC7" s="9"/>
      <c r="AD7" s="9"/>
      <c r="AE7" s="9"/>
      <c r="AF7" s="9"/>
      <c r="AG7" s="9"/>
      <c r="AH7" s="9"/>
      <c r="AI7" s="9"/>
      <c r="AJ7" s="9"/>
      <c r="AK7" s="9"/>
      <c r="AL7" s="9"/>
      <c r="AM7" s="9"/>
      <c r="AN7" s="9"/>
      <c r="AO7" s="9"/>
      <c r="AP7" s="9"/>
    </row>
    <row r="8" spans="2:42" ht="16.5" customHeight="1" x14ac:dyDescent="0.25">
      <c r="B8" s="8"/>
      <c r="C8" s="26" t="s">
        <v>237</v>
      </c>
      <c r="D8" s="27" t="s">
        <v>931</v>
      </c>
      <c r="E8" s="28"/>
      <c r="F8" s="28"/>
      <c r="G8" s="28"/>
      <c r="H8" s="28"/>
      <c r="I8" s="28"/>
      <c r="J8" s="8"/>
      <c r="L8" s="21"/>
    </row>
    <row r="9" spans="2:42" s="31" customFormat="1" ht="12.75" x14ac:dyDescent="0.15">
      <c r="B9" s="29"/>
      <c r="C9" s="26" t="s">
        <v>179</v>
      </c>
      <c r="D9" s="30" t="s">
        <v>932</v>
      </c>
      <c r="E9" s="28">
        <f>'4-11_Общие инвест. затраты'!E18</f>
        <v>7844469.648</v>
      </c>
      <c r="F9" s="28">
        <f>'4-11_Общие инвест. затраты'!J18</f>
        <v>0</v>
      </c>
      <c r="G9" s="28">
        <f>'4-11_Общие инвест. затраты'!O18</f>
        <v>0</v>
      </c>
      <c r="H9" s="28">
        <f>'4-11_Общие инвест. затраты'!T18</f>
        <v>0</v>
      </c>
      <c r="I9" s="28">
        <f>'4-11_Общие инвест. затраты'!Y18</f>
        <v>0</v>
      </c>
      <c r="J9" s="29"/>
      <c r="L9" s="21"/>
      <c r="M9" s="32"/>
      <c r="N9" s="32"/>
      <c r="O9" s="32"/>
      <c r="P9" s="32"/>
      <c r="S9" s="32"/>
      <c r="T9" s="32"/>
      <c r="U9" s="32"/>
      <c r="V9" s="32"/>
      <c r="W9" s="32"/>
      <c r="X9" s="32"/>
      <c r="Y9" s="32"/>
      <c r="Z9" s="32"/>
      <c r="AA9" s="32"/>
      <c r="AB9" s="32"/>
      <c r="AC9" s="32"/>
      <c r="AD9" s="32"/>
      <c r="AE9" s="32"/>
      <c r="AF9" s="32"/>
      <c r="AG9" s="32"/>
      <c r="AH9" s="32"/>
      <c r="AI9" s="32"/>
      <c r="AJ9" s="32"/>
      <c r="AK9" s="32"/>
      <c r="AL9" s="32"/>
    </row>
    <row r="10" spans="2:42" s="31" customFormat="1" ht="12.75" x14ac:dyDescent="0.15">
      <c r="B10" s="29"/>
      <c r="C10" s="26"/>
      <c r="D10" s="30"/>
      <c r="E10" s="28"/>
      <c r="F10" s="28"/>
      <c r="G10" s="28"/>
      <c r="H10" s="28"/>
      <c r="I10" s="28"/>
      <c r="J10" s="29"/>
      <c r="L10" s="21"/>
      <c r="M10" s="32"/>
      <c r="N10" s="32"/>
      <c r="O10" s="32"/>
      <c r="P10" s="32"/>
      <c r="S10" s="32"/>
      <c r="T10" s="32"/>
      <c r="U10" s="32"/>
      <c r="V10" s="32"/>
      <c r="W10" s="32"/>
      <c r="X10" s="32"/>
      <c r="Y10" s="32"/>
      <c r="Z10" s="32"/>
      <c r="AA10" s="32"/>
      <c r="AB10" s="32"/>
      <c r="AC10" s="32"/>
      <c r="AD10" s="32"/>
      <c r="AE10" s="32"/>
      <c r="AF10" s="32"/>
      <c r="AG10" s="32"/>
      <c r="AH10" s="32"/>
      <c r="AI10" s="32"/>
      <c r="AJ10" s="32"/>
      <c r="AK10" s="32"/>
      <c r="AL10" s="32"/>
    </row>
    <row r="11" spans="2:42" ht="12.75" x14ac:dyDescent="0.15">
      <c r="B11" s="8"/>
      <c r="C11" s="26" t="s">
        <v>181</v>
      </c>
      <c r="D11" s="30" t="s">
        <v>933</v>
      </c>
      <c r="E11" s="28">
        <f>'4-11_Общие инвест. затраты'!E21</f>
        <v>33935.883539139999</v>
      </c>
      <c r="F11" s="28">
        <f>'4-11_Общие инвест. затраты'!J21</f>
        <v>226740.91017119185</v>
      </c>
      <c r="G11" s="28">
        <f>'4-11_Общие инвест. затраты'!O21</f>
        <v>-132676.42240457126</v>
      </c>
      <c r="H11" s="28">
        <f>'4-11_Общие инвест. затраты'!T21</f>
        <v>-1935.2616045712493</v>
      </c>
      <c r="I11" s="28">
        <f>'4-11_Общие инвест. затраты'!Y21</f>
        <v>-83333.55053067999</v>
      </c>
      <c r="J11" s="8"/>
      <c r="L11" s="13"/>
      <c r="M11" s="32"/>
      <c r="N11" s="32"/>
      <c r="O11" s="32"/>
      <c r="P11" s="32"/>
      <c r="S11" s="32"/>
      <c r="T11" s="32"/>
      <c r="U11" s="32"/>
      <c r="V11" s="32"/>
      <c r="W11" s="32"/>
      <c r="X11" s="32"/>
      <c r="Y11" s="32"/>
      <c r="Z11" s="32"/>
      <c r="AA11" s="32"/>
    </row>
    <row r="12" spans="2:42" ht="25.5" x14ac:dyDescent="0.15">
      <c r="B12" s="8"/>
      <c r="C12" s="26" t="s">
        <v>182</v>
      </c>
      <c r="D12" s="30" t="s">
        <v>934</v>
      </c>
      <c r="E12" s="28">
        <f>'4-11_Общие инвест. затраты'!E49</f>
        <v>0</v>
      </c>
      <c r="F12" s="28">
        <f>'4-11_Общие инвест. затраты'!J49</f>
        <v>174586.09404185138</v>
      </c>
      <c r="G12" s="28">
        <f>'4-11_Общие инвест. затраты'!O49</f>
        <v>130939.57053138853</v>
      </c>
      <c r="H12" s="28">
        <f>'4-11_Общие инвест. затраты'!T49</f>
        <v>87293.047020925689</v>
      </c>
      <c r="I12" s="28">
        <f>'4-11_Общие инвест. затраты'!Y49</f>
        <v>43646.523510462845</v>
      </c>
      <c r="J12" s="8"/>
      <c r="L12" s="13"/>
      <c r="M12" s="32"/>
      <c r="N12" s="32"/>
      <c r="O12" s="32"/>
      <c r="P12" s="32"/>
      <c r="S12" s="32"/>
      <c r="T12" s="32"/>
      <c r="U12" s="32"/>
      <c r="V12" s="32"/>
      <c r="W12" s="32"/>
      <c r="X12" s="32"/>
      <c r="Y12" s="32"/>
      <c r="Z12" s="32"/>
      <c r="AA12" s="32"/>
    </row>
    <row r="13" spans="2:42" s="9" customFormat="1" ht="12.75" x14ac:dyDescent="0.15">
      <c r="B13" s="8"/>
      <c r="C13" s="26" t="s">
        <v>183</v>
      </c>
      <c r="D13" s="27" t="s">
        <v>935</v>
      </c>
      <c r="E13" s="28">
        <f>E9+E10+E11+E12</f>
        <v>7878405.5315391403</v>
      </c>
      <c r="F13" s="28">
        <f>F12+F11</f>
        <v>401327.00421304326</v>
      </c>
      <c r="G13" s="28">
        <f>G9+G11+G12</f>
        <v>-1736.8518731827353</v>
      </c>
      <c r="H13" s="28">
        <f>H9+H11+H12</f>
        <v>85357.78541635444</v>
      </c>
      <c r="I13" s="28">
        <f>I9+I11+I12</f>
        <v>-39687.027020217145</v>
      </c>
      <c r="J13" s="6"/>
      <c r="L13" s="13"/>
      <c r="M13" s="32"/>
      <c r="N13" s="32"/>
      <c r="O13" s="32"/>
      <c r="P13" s="32"/>
      <c r="S13" s="32"/>
      <c r="T13" s="32"/>
      <c r="U13" s="32"/>
      <c r="V13" s="32"/>
      <c r="W13" s="32"/>
      <c r="X13" s="32"/>
      <c r="Y13" s="32"/>
      <c r="Z13" s="32"/>
      <c r="AA13" s="32"/>
    </row>
    <row r="14" spans="2:42" s="33" customFormat="1" ht="12.75" x14ac:dyDescent="0.15">
      <c r="B14" s="8"/>
      <c r="C14" s="26" t="s">
        <v>185</v>
      </c>
      <c r="D14" s="27" t="s">
        <v>936</v>
      </c>
      <c r="E14" s="28"/>
      <c r="F14" s="28"/>
      <c r="G14" s="28"/>
      <c r="H14" s="28"/>
      <c r="I14" s="28"/>
      <c r="J14" s="8"/>
      <c r="L14" s="21"/>
      <c r="M14" s="32"/>
      <c r="N14" s="32"/>
      <c r="O14" s="32"/>
      <c r="P14" s="32"/>
      <c r="S14" s="32"/>
      <c r="T14" s="32"/>
      <c r="U14" s="32"/>
      <c r="V14" s="32"/>
      <c r="W14" s="32"/>
      <c r="X14" s="32"/>
      <c r="Y14" s="32"/>
      <c r="Z14" s="32"/>
      <c r="AA14" s="32"/>
    </row>
    <row r="15" spans="2:42" s="31" customFormat="1" ht="12.75" x14ac:dyDescent="0.15">
      <c r="B15" s="29"/>
      <c r="C15" s="26" t="s">
        <v>187</v>
      </c>
      <c r="D15" s="30" t="s">
        <v>937</v>
      </c>
      <c r="E15" s="28"/>
      <c r="F15" s="28">
        <f>'4-15_Расчет прибыли от реализ'!F18-'4-15_Расчет прибыли от реализ'!F32+'4-8_Расчет амортизации'!G65</f>
        <v>4982373.6182214338</v>
      </c>
      <c r="G15" s="28">
        <f>'4-15_Расчет прибыли от реализ'!G18-'4-15_Расчет прибыли от реализ'!G32+'4-8_Расчет амортизации'!H65</f>
        <v>4974542.0002217889</v>
      </c>
      <c r="H15" s="28">
        <f>'4-15_Расчет прибыли от реализ'!H18-'4-15_Расчет прибыли от реализ'!H32+'4-8_Расчет амортизации'!I65</f>
        <v>4966710.3822221449</v>
      </c>
      <c r="I15" s="28">
        <f>'4-15_Расчет прибыли от реализ'!I18-'4-15_Расчет прибыли от реализ'!I32+'4-8_Расчет амортизации'!J65</f>
        <v>4633285.608518064</v>
      </c>
      <c r="J15" s="29"/>
      <c r="L15" s="21"/>
      <c r="M15" s="32"/>
      <c r="N15" s="32"/>
      <c r="O15" s="32"/>
      <c r="P15" s="32"/>
      <c r="S15" s="32"/>
      <c r="T15" s="32"/>
      <c r="U15" s="32"/>
      <c r="V15" s="32"/>
      <c r="W15" s="32"/>
      <c r="X15" s="32"/>
      <c r="Y15" s="32"/>
      <c r="Z15" s="32"/>
      <c r="AA15" s="32"/>
    </row>
    <row r="16" spans="2:42" ht="12.75" x14ac:dyDescent="0.15">
      <c r="B16" s="8"/>
      <c r="C16" s="26" t="s">
        <v>188</v>
      </c>
      <c r="D16" s="30" t="s">
        <v>938</v>
      </c>
      <c r="E16" s="28"/>
      <c r="F16" s="28"/>
      <c r="G16" s="28"/>
      <c r="H16" s="28"/>
      <c r="I16" s="28"/>
      <c r="J16" s="8"/>
      <c r="L16" s="21"/>
      <c r="M16" s="32"/>
      <c r="N16" s="32"/>
      <c r="O16" s="32"/>
      <c r="P16" s="32"/>
      <c r="S16" s="32"/>
      <c r="T16" s="32"/>
      <c r="U16" s="32"/>
      <c r="V16" s="32"/>
      <c r="W16" s="32"/>
      <c r="X16" s="32"/>
      <c r="Y16" s="32"/>
      <c r="Z16" s="32"/>
      <c r="AA16" s="32"/>
    </row>
    <row r="17" spans="2:27" ht="12.75" x14ac:dyDescent="0.15">
      <c r="B17" s="8"/>
      <c r="C17" s="26"/>
      <c r="D17" s="34" t="s">
        <v>939</v>
      </c>
      <c r="E17" s="28"/>
      <c r="F17" s="28"/>
      <c r="G17" s="28"/>
      <c r="H17" s="28"/>
      <c r="I17" s="28">
        <f>'4-11_Общие инвест. затраты'!Z21</f>
        <v>42731.559170509339</v>
      </c>
      <c r="J17" s="8"/>
      <c r="L17" s="21"/>
      <c r="M17" s="32"/>
      <c r="N17" s="32"/>
      <c r="O17" s="32"/>
      <c r="P17" s="32"/>
      <c r="S17" s="32"/>
      <c r="T17" s="32"/>
      <c r="U17" s="32"/>
      <c r="V17" s="32"/>
      <c r="W17" s="32"/>
      <c r="X17" s="32"/>
      <c r="Y17" s="32"/>
      <c r="Z17" s="32"/>
      <c r="AA17" s="32"/>
    </row>
    <row r="18" spans="2:27" ht="12.75" x14ac:dyDescent="0.15">
      <c r="B18" s="8"/>
      <c r="C18" s="26"/>
      <c r="D18" s="34" t="s">
        <v>940</v>
      </c>
      <c r="E18" s="28"/>
      <c r="F18" s="28"/>
      <c r="G18" s="28"/>
      <c r="H18" s="28"/>
      <c r="I18" s="28">
        <f>'4-15_Расчет прибыли от реализ'!I19</f>
        <v>1808850.86502464</v>
      </c>
      <c r="J18" s="8"/>
      <c r="L18" s="21"/>
      <c r="M18" s="32"/>
      <c r="N18" s="32"/>
      <c r="O18" s="32"/>
      <c r="P18" s="32"/>
      <c r="S18" s="32"/>
      <c r="T18" s="32"/>
      <c r="U18" s="32"/>
      <c r="V18" s="32"/>
      <c r="W18" s="32"/>
      <c r="X18" s="32"/>
      <c r="Y18" s="32"/>
      <c r="Z18" s="32"/>
      <c r="AA18" s="32"/>
    </row>
    <row r="19" spans="2:27" ht="12.75" x14ac:dyDescent="0.15">
      <c r="B19" s="8"/>
      <c r="C19" s="26" t="s">
        <v>192</v>
      </c>
      <c r="D19" s="27" t="s">
        <v>941</v>
      </c>
      <c r="E19" s="28">
        <f>E15-E16</f>
        <v>0</v>
      </c>
      <c r="F19" s="28">
        <f>F15-F16</f>
        <v>4982373.6182214338</v>
      </c>
      <c r="G19" s="28">
        <f>G15-G16</f>
        <v>4974542.0002217889</v>
      </c>
      <c r="H19" s="28">
        <f>H15-H16</f>
        <v>4966710.3822221449</v>
      </c>
      <c r="I19" s="28">
        <f>I15-I16+I17+I18</f>
        <v>6484868.0327132139</v>
      </c>
      <c r="J19" s="8"/>
      <c r="L19" s="21"/>
      <c r="M19" s="32"/>
      <c r="N19" s="32"/>
      <c r="O19" s="32"/>
      <c r="P19" s="32"/>
      <c r="S19" s="32"/>
      <c r="T19" s="32"/>
      <c r="U19" s="32"/>
      <c r="V19" s="32"/>
      <c r="W19" s="32"/>
      <c r="X19" s="32"/>
      <c r="Y19" s="32"/>
      <c r="Z19" s="32"/>
      <c r="AA19" s="32"/>
    </row>
    <row r="20" spans="2:27" s="9" customFormat="1" ht="20.25" customHeight="1" x14ac:dyDescent="0.15">
      <c r="B20" s="16"/>
      <c r="C20" s="26" t="s">
        <v>195</v>
      </c>
      <c r="D20" s="27" t="s">
        <v>942</v>
      </c>
      <c r="E20" s="28">
        <f>E19-E13</f>
        <v>-7878405.5315391403</v>
      </c>
      <c r="F20" s="28">
        <f>F19-F13</f>
        <v>4581046.6140083903</v>
      </c>
      <c r="G20" s="28">
        <f>G19-G13</f>
        <v>4976278.8520949716</v>
      </c>
      <c r="H20" s="28">
        <f>H19-H13</f>
        <v>4881352.5968057904</v>
      </c>
      <c r="I20" s="28">
        <f>I19-I13</f>
        <v>6524555.0597334309</v>
      </c>
      <c r="J20" s="16"/>
      <c r="L20" s="21"/>
      <c r="M20" s="32"/>
      <c r="N20" s="32"/>
      <c r="O20" s="32"/>
      <c r="P20" s="32"/>
      <c r="S20" s="32"/>
      <c r="T20" s="32"/>
      <c r="U20" s="32"/>
      <c r="V20" s="32"/>
      <c r="W20" s="32"/>
      <c r="X20" s="32"/>
      <c r="Y20" s="32"/>
      <c r="Z20" s="32"/>
      <c r="AA20" s="32"/>
    </row>
    <row r="21" spans="2:27" s="9" customFormat="1" ht="12.75" x14ac:dyDescent="0.15">
      <c r="B21" s="8"/>
      <c r="C21" s="26" t="s">
        <v>257</v>
      </c>
      <c r="D21" s="27" t="s">
        <v>943</v>
      </c>
      <c r="E21" s="28">
        <f>E19-E13</f>
        <v>-7878405.5315391403</v>
      </c>
      <c r="F21" s="28">
        <f>E20+F20</f>
        <v>-3297358.9175307499</v>
      </c>
      <c r="G21" s="28">
        <f>F21+G20</f>
        <v>1678919.9345642217</v>
      </c>
      <c r="H21" s="28">
        <f>G21+H20</f>
        <v>6560272.5313700121</v>
      </c>
      <c r="I21" s="28">
        <f>H21+I20</f>
        <v>13084827.591103442</v>
      </c>
      <c r="J21" s="6"/>
      <c r="L21" s="21"/>
      <c r="M21" s="32"/>
      <c r="N21" s="32"/>
      <c r="O21" s="32"/>
      <c r="P21" s="32"/>
      <c r="S21" s="32"/>
      <c r="T21" s="32"/>
      <c r="U21" s="32"/>
      <c r="V21" s="32"/>
      <c r="W21" s="32"/>
      <c r="X21" s="32"/>
      <c r="Y21" s="32"/>
      <c r="Z21" s="32"/>
      <c r="AA21" s="32"/>
    </row>
    <row r="22" spans="2:27" s="33" customFormat="1" ht="30" customHeight="1" x14ac:dyDescent="0.15">
      <c r="B22" s="8"/>
      <c r="C22" s="26" t="s">
        <v>200</v>
      </c>
      <c r="D22" s="27" t="s">
        <v>944</v>
      </c>
      <c r="E22" s="28"/>
      <c r="F22" s="28"/>
      <c r="G22" s="28"/>
      <c r="H22" s="28"/>
      <c r="I22" s="28"/>
      <c r="J22" s="8"/>
      <c r="L22" s="35"/>
      <c r="M22" s="32"/>
      <c r="N22" s="32"/>
      <c r="O22" s="32"/>
      <c r="P22" s="32"/>
      <c r="S22" s="32"/>
      <c r="T22" s="32"/>
      <c r="U22" s="32"/>
      <c r="V22" s="32"/>
      <c r="W22" s="32"/>
      <c r="X22" s="32"/>
      <c r="Y22" s="32"/>
      <c r="Z22" s="32"/>
      <c r="AA22" s="32"/>
    </row>
    <row r="23" spans="2:27" s="31" customFormat="1" ht="25.5" x14ac:dyDescent="0.15">
      <c r="B23" s="29"/>
      <c r="C23" s="26"/>
      <c r="D23" s="27" t="s">
        <v>1076</v>
      </c>
      <c r="E23" s="349">
        <v>1</v>
      </c>
      <c r="F23" s="349">
        <f>1/(1+'4-1_Исх. данные'!$D$6)</f>
        <v>0.88652482269503541</v>
      </c>
      <c r="G23" s="349">
        <f>1/(POWER((1+'4-1_Исх. данные'!$D$6),2))</f>
        <v>0.78592626125446396</v>
      </c>
      <c r="H23" s="349">
        <f>1/(POWER((1+'4-1_Исх. данные'!$D$6),3))</f>
        <v>0.69674313940998567</v>
      </c>
      <c r="I23" s="349">
        <f>1/(POWER((1+'4-1_Исх. данные'!$D$6),4))</f>
        <v>0.61768008812941988</v>
      </c>
      <c r="J23" s="29"/>
      <c r="L23" s="35"/>
      <c r="M23" s="32"/>
      <c r="N23" s="32"/>
      <c r="O23" s="32"/>
      <c r="P23" s="32"/>
      <c r="S23" s="32"/>
      <c r="T23" s="32"/>
      <c r="U23" s="32"/>
      <c r="V23" s="32"/>
      <c r="W23" s="32"/>
      <c r="X23" s="32"/>
      <c r="Y23" s="32"/>
      <c r="Z23" s="32"/>
      <c r="AA23" s="32"/>
    </row>
    <row r="24" spans="2:27" ht="12.75" x14ac:dyDescent="0.15">
      <c r="B24" s="8"/>
      <c r="C24" s="26" t="s">
        <v>202</v>
      </c>
      <c r="D24" s="27" t="s">
        <v>945</v>
      </c>
      <c r="E24" s="28">
        <f>E13*E23</f>
        <v>7878405.5315391403</v>
      </c>
      <c r="F24" s="28">
        <f>F13*F23</f>
        <v>355786.35125269787</v>
      </c>
      <c r="G24" s="28">
        <f>G13*G23</f>
        <v>-1365.0374990433195</v>
      </c>
      <c r="H24" s="28">
        <f>H13*H23</f>
        <v>59472.45138407468</v>
      </c>
      <c r="I24" s="28">
        <f>I13*I23</f>
        <v>-24513.886347442392</v>
      </c>
      <c r="J24" s="8"/>
      <c r="L24" s="36"/>
      <c r="M24" s="32"/>
      <c r="N24" s="32"/>
      <c r="O24" s="32"/>
      <c r="P24" s="32"/>
      <c r="S24" s="32"/>
      <c r="T24" s="32"/>
      <c r="U24" s="32"/>
      <c r="V24" s="32"/>
      <c r="W24" s="32"/>
      <c r="X24" s="32"/>
      <c r="Y24" s="32"/>
      <c r="Z24" s="32"/>
      <c r="AA24" s="32"/>
    </row>
    <row r="25" spans="2:27" ht="12.75" x14ac:dyDescent="0.15">
      <c r="B25" s="8"/>
      <c r="C25" s="26" t="s">
        <v>204</v>
      </c>
      <c r="D25" s="27" t="s">
        <v>946</v>
      </c>
      <c r="E25" s="28">
        <f>E19*E23</f>
        <v>0</v>
      </c>
      <c r="F25" s="28">
        <f>F19*F23</f>
        <v>4416997.8884941787</v>
      </c>
      <c r="G25" s="28">
        <f>G19*G23</f>
        <v>3909623.1956876134</v>
      </c>
      <c r="H25" s="28">
        <f>H19*H23</f>
        <v>3460521.3842496271</v>
      </c>
      <c r="I25" s="28">
        <f>I19*I23</f>
        <v>4005573.8579539559</v>
      </c>
      <c r="J25" s="8"/>
      <c r="L25" s="13"/>
      <c r="M25" s="32"/>
      <c r="N25" s="32"/>
      <c r="O25" s="32"/>
      <c r="P25" s="32"/>
      <c r="S25" s="32"/>
      <c r="T25" s="32"/>
      <c r="U25" s="32"/>
      <c r="V25" s="32"/>
      <c r="W25" s="32"/>
      <c r="X25" s="32"/>
      <c r="Y25" s="32"/>
      <c r="Z25" s="32"/>
      <c r="AA25" s="32"/>
    </row>
    <row r="26" spans="2:27" ht="12.75" x14ac:dyDescent="0.15">
      <c r="B26" s="8"/>
      <c r="C26" s="26" t="s">
        <v>206</v>
      </c>
      <c r="D26" s="27" t="s">
        <v>947</v>
      </c>
      <c r="E26" s="28">
        <f>E25-E24</f>
        <v>-7878405.5315391403</v>
      </c>
      <c r="F26" s="28">
        <f>F25-F24</f>
        <v>4061211.5372414808</v>
      </c>
      <c r="G26" s="28">
        <f>G25-G24</f>
        <v>3910988.2331866566</v>
      </c>
      <c r="H26" s="28">
        <f>H25-H24</f>
        <v>3401048.9328655526</v>
      </c>
      <c r="I26" s="28">
        <f>I25-I24</f>
        <v>4030087.7443013983</v>
      </c>
      <c r="J26" s="8"/>
      <c r="L26" s="13"/>
      <c r="M26" s="32"/>
      <c r="N26" s="32"/>
      <c r="O26" s="32"/>
      <c r="P26" s="32"/>
      <c r="S26" s="32"/>
      <c r="T26" s="32"/>
      <c r="U26" s="32"/>
      <c r="V26" s="32"/>
      <c r="W26" s="32"/>
      <c r="X26" s="32"/>
      <c r="Y26" s="32"/>
      <c r="Z26" s="32"/>
      <c r="AA26" s="32"/>
    </row>
    <row r="27" spans="2:27" s="9" customFormat="1" ht="25.5" x14ac:dyDescent="0.15">
      <c r="B27" s="16"/>
      <c r="C27" s="26" t="s">
        <v>208</v>
      </c>
      <c r="D27" s="27" t="s">
        <v>948</v>
      </c>
      <c r="E27" s="28">
        <f>E26</f>
        <v>-7878405.5315391403</v>
      </c>
      <c r="F27" s="28">
        <f>E27+F26</f>
        <v>-3817193.9942976595</v>
      </c>
      <c r="G27" s="28">
        <f>F27+G26</f>
        <v>93794.238888997119</v>
      </c>
      <c r="H27" s="28">
        <f>G27+H26</f>
        <v>3494843.1717545497</v>
      </c>
      <c r="I27" s="28">
        <f>H27+I26</f>
        <v>7524930.9160559475</v>
      </c>
      <c r="J27" s="16"/>
      <c r="L27" s="13"/>
      <c r="M27" s="32"/>
      <c r="N27" s="32"/>
      <c r="O27" s="32"/>
      <c r="P27" s="32"/>
      <c r="S27" s="32"/>
      <c r="T27" s="32"/>
      <c r="U27" s="32"/>
      <c r="V27" s="32"/>
      <c r="W27" s="32"/>
      <c r="X27" s="32"/>
      <c r="Y27" s="32"/>
      <c r="Z27" s="32"/>
      <c r="AA27" s="32"/>
    </row>
    <row r="28" spans="2:27" s="9" customFormat="1" ht="12.75" x14ac:dyDescent="0.15">
      <c r="B28" s="8"/>
      <c r="C28" s="26" t="s">
        <v>271</v>
      </c>
      <c r="D28" s="27" t="s">
        <v>949</v>
      </c>
      <c r="E28" s="28"/>
      <c r="F28" s="28"/>
      <c r="G28" s="28"/>
      <c r="H28" s="28"/>
      <c r="I28" s="28"/>
      <c r="J28" s="6"/>
      <c r="L28" s="13"/>
      <c r="M28" s="32"/>
      <c r="N28" s="32"/>
      <c r="O28" s="32"/>
      <c r="P28" s="32"/>
      <c r="S28" s="32"/>
      <c r="T28" s="32"/>
      <c r="U28" s="32"/>
      <c r="V28" s="32"/>
      <c r="W28" s="32"/>
      <c r="X28" s="32"/>
      <c r="Y28" s="32"/>
      <c r="Z28" s="32"/>
      <c r="AA28" s="32"/>
    </row>
    <row r="29" spans="2:27" s="33" customFormat="1" ht="12.75" x14ac:dyDescent="0.15">
      <c r="B29" s="8"/>
      <c r="C29" s="26" t="s">
        <v>950</v>
      </c>
      <c r="D29" s="30" t="s">
        <v>951</v>
      </c>
      <c r="E29" s="37">
        <f>I27</f>
        <v>7524930.9160559475</v>
      </c>
      <c r="F29" s="38"/>
      <c r="G29" s="38"/>
      <c r="H29" s="38"/>
      <c r="I29" s="39"/>
      <c r="J29" s="8"/>
      <c r="L29" s="13"/>
      <c r="M29" s="32"/>
      <c r="N29" s="32"/>
      <c r="O29" s="32"/>
      <c r="P29" s="32"/>
      <c r="S29" s="32"/>
      <c r="T29" s="32"/>
      <c r="U29" s="32"/>
      <c r="V29" s="32"/>
      <c r="W29" s="32"/>
      <c r="X29" s="32"/>
      <c r="Y29" s="32"/>
      <c r="Z29" s="32"/>
      <c r="AA29" s="32"/>
    </row>
    <row r="30" spans="2:27" s="31" customFormat="1" ht="12.75" customHeight="1" x14ac:dyDescent="0.15">
      <c r="B30" s="29"/>
      <c r="C30" s="26" t="s">
        <v>952</v>
      </c>
      <c r="D30" s="30" t="s">
        <v>953</v>
      </c>
      <c r="E30" s="40" t="s">
        <v>954</v>
      </c>
      <c r="F30" s="41"/>
      <c r="G30" s="41"/>
      <c r="H30" s="41"/>
      <c r="I30" s="42"/>
      <c r="J30" s="29"/>
      <c r="L30" s="13"/>
      <c r="M30" s="32"/>
      <c r="N30" s="32"/>
      <c r="O30" s="32"/>
      <c r="P30" s="32"/>
      <c r="S30" s="32"/>
      <c r="T30" s="32"/>
      <c r="U30" s="32"/>
      <c r="V30" s="32"/>
      <c r="W30" s="32"/>
      <c r="X30" s="32"/>
      <c r="Y30" s="32"/>
      <c r="Z30" s="32"/>
      <c r="AA30" s="32"/>
    </row>
    <row r="31" spans="2:27" s="31" customFormat="1" ht="12.75" x14ac:dyDescent="0.15">
      <c r="B31" s="29"/>
      <c r="C31" s="26" t="s">
        <v>955</v>
      </c>
      <c r="D31" s="30" t="s">
        <v>956</v>
      </c>
      <c r="E31" s="40" t="s">
        <v>954</v>
      </c>
      <c r="F31" s="41"/>
      <c r="G31" s="41"/>
      <c r="H31" s="41"/>
      <c r="I31" s="42"/>
      <c r="J31" s="29"/>
      <c r="L31" s="13"/>
      <c r="M31" s="32"/>
      <c r="N31" s="32"/>
      <c r="O31" s="32"/>
      <c r="P31" s="32"/>
      <c r="S31" s="32"/>
      <c r="T31" s="32"/>
      <c r="U31" s="32"/>
      <c r="V31" s="32"/>
      <c r="W31" s="32"/>
      <c r="X31" s="32"/>
      <c r="Y31" s="32"/>
      <c r="Z31" s="32"/>
      <c r="AA31" s="32"/>
    </row>
    <row r="32" spans="2:27" s="31" customFormat="1" ht="25.5" x14ac:dyDescent="0.15">
      <c r="B32" s="29"/>
      <c r="C32" s="26" t="s">
        <v>957</v>
      </c>
      <c r="D32" s="30" t="s">
        <v>958</v>
      </c>
      <c r="E32" s="40"/>
      <c r="F32" s="41"/>
      <c r="G32" s="41"/>
      <c r="H32" s="41"/>
      <c r="I32" s="42"/>
      <c r="J32" s="29"/>
      <c r="L32" s="13"/>
      <c r="M32" s="32"/>
      <c r="N32" s="32"/>
      <c r="O32" s="32"/>
      <c r="P32" s="32"/>
      <c r="S32" s="32"/>
      <c r="T32" s="32"/>
      <c r="U32" s="32"/>
      <c r="V32" s="32"/>
      <c r="W32" s="32"/>
      <c r="X32" s="32"/>
      <c r="Y32" s="32"/>
      <c r="Z32" s="32"/>
      <c r="AA32" s="32"/>
    </row>
    <row r="33" spans="2:27" s="31" customFormat="1" ht="12.75" x14ac:dyDescent="0.15">
      <c r="B33" s="29"/>
      <c r="C33" s="26" t="s">
        <v>959</v>
      </c>
      <c r="D33" s="30" t="s">
        <v>960</v>
      </c>
      <c r="E33" s="40"/>
      <c r="F33" s="41"/>
      <c r="G33" s="41"/>
      <c r="H33" s="41"/>
      <c r="I33" s="42"/>
      <c r="J33" s="29"/>
      <c r="L33" s="21"/>
      <c r="M33" s="32"/>
      <c r="N33" s="32"/>
      <c r="O33" s="32"/>
      <c r="P33" s="32"/>
      <c r="S33" s="32"/>
      <c r="T33" s="32"/>
      <c r="U33" s="32"/>
      <c r="V33" s="32"/>
      <c r="W33" s="32"/>
      <c r="X33" s="32"/>
      <c r="Y33" s="32"/>
      <c r="Z33" s="32"/>
      <c r="AA33" s="32"/>
    </row>
    <row r="34" spans="2:27" s="31" customFormat="1" ht="12.75" x14ac:dyDescent="0.15">
      <c r="B34" s="29"/>
      <c r="C34" s="26" t="s">
        <v>961</v>
      </c>
      <c r="D34" s="30" t="s">
        <v>962</v>
      </c>
      <c r="E34" s="37">
        <f>IRR(E20:I20)</f>
        <v>0.51096686390540769</v>
      </c>
      <c r="F34" s="38"/>
      <c r="G34" s="38"/>
      <c r="H34" s="38"/>
      <c r="I34" s="39"/>
      <c r="J34" s="29"/>
      <c r="L34" s="21"/>
      <c r="M34" s="32"/>
      <c r="N34" s="32"/>
      <c r="O34" s="32"/>
      <c r="P34" s="32"/>
      <c r="S34" s="32"/>
      <c r="T34" s="32"/>
      <c r="U34" s="32"/>
      <c r="V34" s="32"/>
      <c r="W34" s="32"/>
      <c r="X34" s="32"/>
      <c r="Y34" s="32"/>
      <c r="Z34" s="32"/>
      <c r="AA34" s="32"/>
    </row>
    <row r="35" spans="2:27" s="31" customFormat="1" ht="12.75" x14ac:dyDescent="0.15">
      <c r="B35" s="29"/>
      <c r="C35" s="26" t="s">
        <v>963</v>
      </c>
      <c r="D35" s="30" t="s">
        <v>964</v>
      </c>
      <c r="E35" s="43">
        <f>(I27+SUM(E24:I24))/SUM(E24:I24)</f>
        <v>1.9101507287132309</v>
      </c>
      <c r="F35" s="44"/>
      <c r="G35" s="44"/>
      <c r="H35" s="44"/>
      <c r="I35" s="45"/>
      <c r="J35" s="29"/>
      <c r="L35" s="21"/>
      <c r="M35" s="32"/>
      <c r="N35" s="32"/>
      <c r="O35" s="32"/>
      <c r="P35" s="32"/>
      <c r="S35" s="32"/>
      <c r="T35" s="32"/>
      <c r="U35" s="32"/>
      <c r="V35" s="32"/>
      <c r="W35" s="32"/>
      <c r="X35" s="32"/>
      <c r="Y35" s="32"/>
      <c r="Z35" s="32"/>
      <c r="AA35" s="32"/>
    </row>
    <row r="36" spans="2:27" s="31" customFormat="1" ht="12.75" x14ac:dyDescent="0.15">
      <c r="B36" s="29"/>
      <c r="C36" s="26" t="s">
        <v>965</v>
      </c>
      <c r="D36" s="30" t="s">
        <v>966</v>
      </c>
      <c r="E36" s="28">
        <f>IF('4-14_Сводн.расчет погаш. долгов'!E88=0,0,('4-15_Расчет прибыли от реализ'!E37/'4-14_Сводн.расчет погаш. долгов'!E88))</f>
        <v>0</v>
      </c>
      <c r="F36" s="46">
        <f>IF('4-14_Сводн.расчет погаш. долгов'!F88=0,0,('4-15_Расчет прибыли от реализ'!F37/'4-14_Сводн.расчет погаш. долгов'!F88))</f>
        <v>7.169709993053325</v>
      </c>
      <c r="G36" s="46">
        <f>IF('4-14_Сводн.расчет погаш. долгов'!G88=0,0,('4-15_Расчет прибыли от реализ'!G37/'4-14_Сводн.расчет погаш. долгов'!G88))</f>
        <v>7.7259951139676222</v>
      </c>
      <c r="H36" s="46">
        <f>IF('4-14_Сводн.расчет погаш. долгов'!H88=0,0,('4-15_Расчет прибыли от реализ'!H37/'4-14_Сводн.расчет погаш. долгов'!H88))</f>
        <v>8.3655337903929023</v>
      </c>
      <c r="I36" s="46">
        <f>IF('4-14_Сводн.расчет погаш. долгов'!I88=0,0,('4-15_Расчет прибыли от реализ'!I37/'4-14_Сводн.расчет погаш. долгов'!I88))</f>
        <v>11.857185425203875</v>
      </c>
      <c r="J36" s="29"/>
      <c r="L36" s="4"/>
      <c r="M36" s="32"/>
      <c r="N36" s="32"/>
      <c r="O36" s="32"/>
      <c r="P36" s="32"/>
      <c r="S36" s="32"/>
      <c r="T36" s="32"/>
      <c r="U36" s="32"/>
      <c r="V36" s="32"/>
      <c r="W36" s="32"/>
      <c r="X36" s="32"/>
      <c r="Y36" s="32"/>
      <c r="Z36" s="32"/>
      <c r="AA36" s="32"/>
    </row>
    <row r="37" spans="2:27" s="31" customFormat="1" ht="12.75" x14ac:dyDescent="0.15">
      <c r="B37" s="29"/>
      <c r="C37" s="26" t="s">
        <v>967</v>
      </c>
      <c r="D37" s="30" t="s">
        <v>968</v>
      </c>
      <c r="E37" s="28"/>
      <c r="F37" s="28">
        <f>'4-15_Расчет прибыли от реализ'!F13/'4-15_Расчет прибыли от реализ'!F12*100</f>
        <v>18.501838348545217</v>
      </c>
      <c r="G37" s="28">
        <f>'4-15_Расчет прибыли от реализ'!G13/'4-15_Расчет прибыли от реализ'!G12*100</f>
        <v>18.501320255398948</v>
      </c>
      <c r="H37" s="28">
        <f>'4-15_Расчет прибыли от реализ'!H13/'4-15_Расчет прибыли от реализ'!H12*100</f>
        <v>18.500802162252679</v>
      </c>
      <c r="I37" s="28">
        <f>'4-15_Расчет прибыли от реализ'!I13/'4-15_Расчет прибыли от реализ'!I12*100</f>
        <v>18.500284069106446</v>
      </c>
      <c r="J37" s="29"/>
      <c r="L37" s="4"/>
      <c r="M37" s="32"/>
      <c r="N37" s="32"/>
      <c r="O37" s="32"/>
      <c r="P37" s="32"/>
      <c r="S37" s="32"/>
      <c r="T37" s="32"/>
      <c r="U37" s="32"/>
      <c r="V37" s="32"/>
      <c r="W37" s="32"/>
      <c r="X37" s="32"/>
      <c r="Y37" s="32"/>
      <c r="Z37" s="32"/>
      <c r="AA37" s="32"/>
    </row>
    <row r="38" spans="2:27" s="31" customFormat="1" ht="12.75" x14ac:dyDescent="0.15">
      <c r="B38" s="29"/>
      <c r="C38" s="26" t="s">
        <v>273</v>
      </c>
      <c r="D38" s="27" t="s">
        <v>969</v>
      </c>
      <c r="E38" s="28"/>
      <c r="F38" s="28"/>
      <c r="G38" s="28"/>
      <c r="H38" s="28"/>
      <c r="I38" s="28"/>
      <c r="J38" s="29"/>
      <c r="L38" s="13"/>
      <c r="M38" s="32"/>
      <c r="N38" s="32"/>
      <c r="O38" s="32"/>
      <c r="P38" s="32"/>
      <c r="S38" s="32"/>
      <c r="T38" s="32"/>
      <c r="U38" s="32"/>
      <c r="V38" s="32"/>
      <c r="W38" s="32"/>
      <c r="X38" s="32"/>
      <c r="Y38" s="32"/>
      <c r="Z38" s="32"/>
      <c r="AA38" s="32"/>
    </row>
    <row r="39" spans="2:27" s="31" customFormat="1" ht="12.75" x14ac:dyDescent="0.15">
      <c r="B39" s="29"/>
      <c r="C39" s="26" t="s">
        <v>970</v>
      </c>
      <c r="D39" s="30" t="s">
        <v>971</v>
      </c>
      <c r="E39" s="28"/>
      <c r="F39" s="47">
        <f>'4-15_Расчет прибыли от реализ'!F36/'4-18_Проектно-баланс. ведомость'!F27</f>
        <v>0.39705479434962265</v>
      </c>
      <c r="G39" s="47">
        <f>'4-15_Расчет прибыли от реализ'!G36/'4-18_Проектно-баланс. ведомость'!G27</f>
        <v>0.29030636282156624</v>
      </c>
      <c r="H39" s="47">
        <f>'4-15_Расчет прибыли от реализ'!H36/'4-18_Проектно-баланс. ведомость'!H27</f>
        <v>0.23212861420474981</v>
      </c>
      <c r="I39" s="47">
        <f>'4-15_Расчет прибыли от реализ'!I36/'4-18_Проектно-баланс. ведомость'!I27</f>
        <v>0.26983121647195429</v>
      </c>
      <c r="J39" s="29"/>
      <c r="L39" s="13"/>
      <c r="M39" s="32"/>
      <c r="N39" s="32"/>
      <c r="O39" s="32"/>
      <c r="P39" s="32"/>
      <c r="S39" s="32"/>
      <c r="T39" s="32"/>
      <c r="U39" s="32"/>
      <c r="V39" s="32"/>
      <c r="W39" s="32"/>
      <c r="X39" s="32"/>
      <c r="Y39" s="32"/>
      <c r="Z39" s="32"/>
      <c r="AA39" s="32"/>
    </row>
    <row r="40" spans="2:27" s="31" customFormat="1" ht="12.75" x14ac:dyDescent="0.15">
      <c r="B40" s="29"/>
      <c r="C40" s="26" t="s">
        <v>972</v>
      </c>
      <c r="D40" s="30" t="s">
        <v>973</v>
      </c>
      <c r="E40" s="28"/>
      <c r="F40" s="46">
        <f>'4-15_Расчет прибыли от реализ'!F36/'4-9_Расч.затр. на произв'!F8</f>
        <v>0.41386570441160364</v>
      </c>
      <c r="G40" s="46">
        <f>'4-15_Расчет прибыли от реализ'!G36/'4-9_Расч.затр. на произв'!G8</f>
        <v>0.41781862469610498</v>
      </c>
      <c r="H40" s="46">
        <f>'4-15_Расчет прибыли от реализ'!H36/'4-9_Расч.затр. на произв'!H8</f>
        <v>0.42177157131497756</v>
      </c>
      <c r="I40" s="46">
        <f>'4-15_Расчет прибыли от реализ'!I36/'4-9_Расч.затр. на произв'!I8</f>
        <v>0.58937690230583584</v>
      </c>
      <c r="J40" s="29"/>
      <c r="L40" s="13"/>
      <c r="M40" s="32"/>
      <c r="N40" s="32"/>
      <c r="O40" s="32"/>
      <c r="P40" s="32"/>
      <c r="S40" s="32"/>
      <c r="T40" s="32"/>
      <c r="U40" s="32"/>
      <c r="V40" s="32"/>
      <c r="W40" s="32"/>
      <c r="X40" s="32"/>
      <c r="Y40" s="32"/>
      <c r="Z40" s="32"/>
      <c r="AA40" s="32"/>
    </row>
    <row r="41" spans="2:27" s="31" customFormat="1" ht="12.75" x14ac:dyDescent="0.15">
      <c r="B41" s="29"/>
      <c r="C41" s="26" t="s">
        <v>974</v>
      </c>
      <c r="D41" s="30" t="s">
        <v>975</v>
      </c>
      <c r="E41" s="28"/>
      <c r="F41" s="46">
        <f>'4-15_Расчет прибыли от реализ'!F36/'4-4_Прогр. реализ'!G24</f>
        <v>0.22630797918260842</v>
      </c>
      <c r="G41" s="46">
        <f>'4-15_Расчет прибыли от реализ'!G36/'4-4_Прогр. реализ'!H24</f>
        <v>0.22846873429912826</v>
      </c>
      <c r="H41" s="46">
        <f>'4-15_Расчет прибыли от реализ'!H36/'4-4_Прогр. реализ'!I24</f>
        <v>0.23062948941564809</v>
      </c>
      <c r="I41" s="46">
        <f>'4-15_Расчет прибыли от реализ'!I36/'4-4_Прогр. реализ'!J24</f>
        <v>0.32227691604001296</v>
      </c>
      <c r="J41" s="29"/>
      <c r="L41" s="13"/>
      <c r="M41" s="32"/>
      <c r="N41" s="32"/>
      <c r="O41" s="32"/>
      <c r="P41" s="32"/>
      <c r="S41" s="32"/>
      <c r="T41" s="32"/>
      <c r="U41" s="32"/>
      <c r="V41" s="32"/>
      <c r="W41" s="32"/>
      <c r="X41" s="32"/>
      <c r="Y41" s="32"/>
      <c r="Z41" s="32"/>
      <c r="AA41" s="32"/>
    </row>
    <row r="42" spans="2:27" s="31" customFormat="1" ht="12.75" x14ac:dyDescent="0.15">
      <c r="B42" s="29"/>
      <c r="C42" s="26" t="s">
        <v>976</v>
      </c>
      <c r="D42" s="30" t="s">
        <v>977</v>
      </c>
      <c r="E42" s="28"/>
      <c r="F42" s="47">
        <f>('4-18_Проектно-баланс. ведомость'!G39+'4-18_Проектно-баланс. ведомость'!G49)/'4-18_Проектно-баланс. ведомость'!G27</f>
        <v>0.14029398065825299</v>
      </c>
      <c r="G42" s="47">
        <f>('4-18_Проектно-баланс. ведомость'!H39+'4-18_Проектно-баланс. ведомость'!H49)/'4-18_Проектно-баланс. ведомость'!H27</f>
        <v>8.906669938035934E-2</v>
      </c>
      <c r="H42" s="47">
        <f>('4-18_Проектно-баланс. ведомость'!I39+'4-18_Проектно-баланс. ведомость'!I49)/'4-18_Проектно-баланс. ведомость'!I27</f>
        <v>4.9134903629624492E-2</v>
      </c>
      <c r="I42" s="47">
        <f>('4-18_Проектно-баланс. ведомость'!J39+'4-18_Проектно-баланс. ведомость'!J49)/'4-18_Проектно-баланс. ведомость'!J27</f>
        <v>2.261180333078246E-2</v>
      </c>
      <c r="J42" s="29"/>
      <c r="L42" s="21"/>
      <c r="M42" s="32"/>
      <c r="N42" s="32"/>
      <c r="O42" s="32"/>
      <c r="P42" s="32"/>
      <c r="S42" s="32"/>
      <c r="T42" s="32"/>
      <c r="U42" s="32"/>
      <c r="V42" s="32"/>
      <c r="W42" s="32"/>
      <c r="X42" s="32"/>
      <c r="Y42" s="32"/>
      <c r="Z42" s="32"/>
      <c r="AA42" s="32"/>
    </row>
    <row r="43" spans="2:27" s="31" customFormat="1" ht="25.5" x14ac:dyDescent="0.15">
      <c r="B43" s="29"/>
      <c r="C43" s="26" t="s">
        <v>978</v>
      </c>
      <c r="D43" s="30" t="s">
        <v>979</v>
      </c>
      <c r="E43" s="28"/>
      <c r="F43" s="47">
        <f>('4-18_Проектно-баланс. ведомость'!F34+'4-18_Проектно-баланс. ведомость'!F39-'4-18_Проектно-баланс. ведомость'!F14)/'4-18_Проектно-баланс. ведомость'!F26</f>
        <v>1.0000000000000002</v>
      </c>
      <c r="G43" s="47">
        <f>('4-18_Проектно-баланс. ведомость'!G34+'4-18_Проектно-баланс. ведомость'!G39-'4-18_Проектно-баланс. ведомость'!G14)/'4-18_Проектно-баланс. ведомость'!G26</f>
        <v>0.94531995649078804</v>
      </c>
      <c r="H43" s="47">
        <f>('4-18_Проектно-баланс. ведомость'!H34+'4-18_Проектно-баланс. ведомость'!H39-'4-18_Проектно-баланс. ведомость'!H14)/'4-18_Проектно-баланс. ведомость'!H26</f>
        <v>0.95577965862705205</v>
      </c>
      <c r="I43" s="47">
        <f>('4-18_Проектно-баланс. ведомость'!I34+'4-18_Проектно-баланс. ведомость'!I39-'4-18_Проектно-баланс. ведомость'!I14)/'4-18_Проектно-баланс. ведомость'!I26</f>
        <v>0.96847519848835006</v>
      </c>
      <c r="J43" s="29"/>
      <c r="L43" s="21"/>
      <c r="M43" s="32"/>
      <c r="N43" s="32"/>
      <c r="O43" s="32"/>
      <c r="P43" s="32"/>
      <c r="S43" s="32"/>
      <c r="T43" s="32"/>
      <c r="U43" s="32"/>
      <c r="V43" s="32"/>
      <c r="W43" s="32"/>
      <c r="X43" s="32"/>
      <c r="Y43" s="32"/>
      <c r="Z43" s="32"/>
      <c r="AA43" s="32"/>
    </row>
    <row r="44" spans="2:27" s="31" customFormat="1" ht="12.75" x14ac:dyDescent="0.15">
      <c r="B44" s="29"/>
      <c r="C44" s="26" t="s">
        <v>980</v>
      </c>
      <c r="D44" s="30" t="s">
        <v>981</v>
      </c>
      <c r="E44" s="28"/>
      <c r="F44" s="47">
        <f>('4-18_Проектно-баланс. ведомость'!F39+'4-18_Проектно-баланс. ведомость'!F49)/'4-18_Проектно-баланс. ведомость'!F34</f>
        <v>0.26582278481012672</v>
      </c>
      <c r="G44" s="47">
        <f>('4-18_Проектно-баланс. ведомость'!G39+'4-18_Проектно-баланс. ведомость'!G49)/'4-18_Проектно-баланс. ведомость'!G34</f>
        <v>0.16318831961322286</v>
      </c>
      <c r="H44" s="47">
        <f>('4-18_Проектно-баланс. ведомость'!H39+'4-18_Проектно-баланс. ведомость'!H49)/'4-18_Проектно-баланс. ведомость'!H34</f>
        <v>9.7775215067377963E-2</v>
      </c>
      <c r="I44" s="47">
        <f>('4-18_Проектно-баланс. ведомость'!I39+'4-18_Проектно-баланс. ведомость'!I49)/'4-18_Проектно-баланс. ведомость'!I34</f>
        <v>5.1673895505342356E-2</v>
      </c>
      <c r="J44" s="29"/>
      <c r="L44" s="21"/>
      <c r="M44" s="32"/>
      <c r="N44" s="32"/>
      <c r="O44" s="32"/>
      <c r="P44" s="32"/>
      <c r="S44" s="32"/>
      <c r="T44" s="32"/>
      <c r="U44" s="32"/>
      <c r="V44" s="32"/>
      <c r="W44" s="32"/>
      <c r="X44" s="32"/>
      <c r="Y44" s="32"/>
      <c r="Z44" s="32"/>
      <c r="AA44" s="32"/>
    </row>
    <row r="45" spans="2:27" s="31" customFormat="1" ht="12.75" x14ac:dyDescent="0.15">
      <c r="B45" s="29"/>
      <c r="C45" s="26" t="s">
        <v>982</v>
      </c>
      <c r="D45" s="30" t="s">
        <v>983</v>
      </c>
      <c r="E45" s="28"/>
      <c r="F45" s="47">
        <f>'4-18_Проектно-баланс. ведомость'!F50/'4-4_Прогр. реализ'!G24*360</f>
        <v>205.18798328373961</v>
      </c>
      <c r="G45" s="47">
        <f>'4-18_Проектно-баланс. ведомость'!G50/'4-4_Прогр. реализ'!H24*360</f>
        <v>283.31705701707858</v>
      </c>
      <c r="H45" s="47">
        <f>'4-18_Проектно-баланс. ведомость'!H50/'4-4_Прогр. реализ'!I24*360</f>
        <v>357.67506076007112</v>
      </c>
      <c r="I45" s="47">
        <f>'4-18_Проектно-баланс. ведомость'!I50/'4-4_Прогр. реализ'!J24*360</f>
        <v>429.97134020146984</v>
      </c>
      <c r="J45" s="29"/>
      <c r="L45" s="21"/>
      <c r="M45" s="32"/>
      <c r="N45" s="32"/>
      <c r="O45" s="32"/>
      <c r="P45" s="32"/>
      <c r="S45" s="32"/>
      <c r="T45" s="32"/>
      <c r="U45" s="32"/>
      <c r="V45" s="32"/>
      <c r="W45" s="32"/>
      <c r="X45" s="32"/>
      <c r="Y45" s="32"/>
      <c r="Z45" s="32"/>
      <c r="AA45" s="32"/>
    </row>
    <row r="46" spans="2:27" s="31" customFormat="1" ht="12.75" x14ac:dyDescent="0.15">
      <c r="B46" s="29"/>
      <c r="C46" s="26" t="s">
        <v>984</v>
      </c>
      <c r="D46" s="30" t="s">
        <v>985</v>
      </c>
      <c r="E46" s="28"/>
      <c r="F46" s="46">
        <f>'4-18_Проектно-баланс. ведомость'!G19/'4-4_Прогр. реализ'!G24*360</f>
        <v>0</v>
      </c>
      <c r="G46" s="46">
        <f>'4-18_Проектно-баланс. ведомость'!H19/'4-4_Прогр. реализ'!H24*360</f>
        <v>0</v>
      </c>
      <c r="H46" s="46">
        <f>'4-18_Проектно-баланс. ведомость'!I19/'4-4_Прогр. реализ'!I24*360</f>
        <v>0</v>
      </c>
      <c r="I46" s="46">
        <f>'4-18_Проектно-баланс. ведомость'!J19/'4-4_Прогр. реализ'!J24*360</f>
        <v>0</v>
      </c>
      <c r="J46" s="29"/>
      <c r="L46" s="21"/>
      <c r="M46" s="32"/>
      <c r="N46" s="32"/>
      <c r="O46" s="32"/>
      <c r="P46" s="32"/>
      <c r="S46" s="32"/>
      <c r="T46" s="32"/>
      <c r="U46" s="32"/>
      <c r="V46" s="32"/>
      <c r="W46" s="32"/>
      <c r="X46" s="32"/>
      <c r="Y46" s="32"/>
      <c r="Z46" s="32"/>
      <c r="AA46" s="32"/>
    </row>
    <row r="47" spans="2:27" ht="12.75" x14ac:dyDescent="0.15">
      <c r="B47" s="8"/>
      <c r="C47" s="26" t="s">
        <v>986</v>
      </c>
      <c r="D47" s="30" t="s">
        <v>987</v>
      </c>
      <c r="E47" s="28"/>
      <c r="F47" s="46">
        <f>'4-18_Проектно-баланс. ведомость'!G23/'4-4_Прогр. реализ'!G24*360</f>
        <v>10</v>
      </c>
      <c r="G47" s="46">
        <f>'4-18_Проектно-баланс. ведомость'!H23/'4-4_Прогр. реализ'!H24*360</f>
        <v>10</v>
      </c>
      <c r="H47" s="46">
        <f>'4-18_Проектно-баланс. ведомость'!I23/'4-4_Прогр. реализ'!I24*360</f>
        <v>10</v>
      </c>
      <c r="I47" s="46">
        <f>'4-18_Проектно-баланс. ведомость'!J23/'4-4_Прогр. реализ'!J24*360</f>
        <v>10</v>
      </c>
      <c r="J47" s="8"/>
      <c r="L47" s="21"/>
      <c r="M47" s="32"/>
      <c r="N47" s="32"/>
      <c r="O47" s="32"/>
      <c r="P47" s="32"/>
      <c r="S47" s="32"/>
      <c r="T47" s="32"/>
      <c r="U47" s="32"/>
      <c r="V47" s="32"/>
      <c r="W47" s="32"/>
      <c r="X47" s="32"/>
      <c r="Y47" s="32"/>
      <c r="Z47" s="32"/>
      <c r="AA47" s="32"/>
    </row>
    <row r="48" spans="2:27" ht="12.75" x14ac:dyDescent="0.15">
      <c r="B48" s="8"/>
      <c r="C48" s="26" t="s">
        <v>988</v>
      </c>
      <c r="D48" s="30" t="s">
        <v>989</v>
      </c>
      <c r="E48" s="28"/>
      <c r="F48" s="46">
        <f>'4-18_Проектно-баланс. ведомость'!G43/'4-4_Прогр. реализ'!G24*360</f>
        <v>7.430570349996299</v>
      </c>
      <c r="G48" s="46">
        <f>'4-18_Проектно-баланс. ведомость'!H43/'4-4_Прогр. реализ'!H24*360</f>
        <v>10.31219886769896</v>
      </c>
      <c r="H48" s="46">
        <f>'4-18_Проектно-баланс. ведомость'!I43/'4-4_Прогр. реализ'!I24*360</f>
        <v>10.354231241860683</v>
      </c>
      <c r="I48" s="46">
        <f>'4-18_Проектно-баланс. ведомость'!J43/'4-4_Прогр. реализ'!J24*360</f>
        <v>12.164171028738366</v>
      </c>
      <c r="J48" s="8"/>
      <c r="L48" s="21"/>
      <c r="M48" s="32"/>
      <c r="N48" s="32"/>
      <c r="O48" s="32"/>
      <c r="P48" s="32"/>
      <c r="S48" s="32"/>
      <c r="T48" s="32"/>
      <c r="U48" s="32"/>
      <c r="V48" s="32"/>
      <c r="W48" s="32"/>
      <c r="X48" s="32"/>
      <c r="Y48" s="32"/>
      <c r="Z48" s="32"/>
      <c r="AA48" s="32"/>
    </row>
    <row r="49" spans="2:27" s="9" customFormat="1" ht="14.25" x14ac:dyDescent="0.15">
      <c r="B49" s="16"/>
      <c r="C49" s="26" t="s">
        <v>990</v>
      </c>
      <c r="D49" s="30" t="s">
        <v>991</v>
      </c>
      <c r="E49" s="28"/>
      <c r="F49" s="47">
        <f>'4-18_Проектно-баланс. ведомость'!G26/('4-18_Проектно-баланс. ведомость'!G49)</f>
        <v>18.288207830606527</v>
      </c>
      <c r="G49" s="47">
        <f>'4-18_Проектно-баланс. ведомость'!H26/('4-18_Проектно-баланс. ведомость'!H49)</f>
        <v>22.614027139272583</v>
      </c>
      <c r="H49" s="47">
        <f>'4-18_Проектно-баланс. ведомость'!I26/('4-18_Проектно-баланс. ведомость'!I49)</f>
        <v>31.721056183225539</v>
      </c>
      <c r="I49" s="47">
        <f>'4-18_Проектно-баланс. ведомость'!J26/('4-18_Проектно-баланс. ведомость'!J49)</f>
        <v>37.765256089955884</v>
      </c>
      <c r="J49" s="16"/>
      <c r="L49" s="21"/>
      <c r="M49" s="32"/>
      <c r="N49" s="32"/>
      <c r="O49" s="32"/>
      <c r="P49" s="32"/>
      <c r="S49" s="32"/>
      <c r="T49" s="32"/>
      <c r="U49" s="32"/>
      <c r="V49" s="32"/>
      <c r="W49" s="32"/>
      <c r="X49" s="32"/>
      <c r="Y49" s="32"/>
      <c r="Z49" s="32"/>
      <c r="AA49" s="32"/>
    </row>
    <row r="50" spans="2:27" s="8" customFormat="1" ht="15" customHeight="1" x14ac:dyDescent="0.25">
      <c r="B50" s="5"/>
      <c r="C50" s="48"/>
      <c r="D50" s="5"/>
      <c r="E50" s="5"/>
      <c r="F50" s="5"/>
      <c r="G50" s="5"/>
      <c r="H50" s="5"/>
      <c r="I50" s="5"/>
      <c r="J50" s="5"/>
      <c r="L50" s="21"/>
    </row>
    <row r="51" spans="2:27" s="8" customFormat="1" ht="12.75" customHeight="1" x14ac:dyDescent="0.25">
      <c r="B51" s="5"/>
      <c r="C51" s="49"/>
      <c r="D51" s="49"/>
      <c r="E51" s="49"/>
      <c r="F51" s="49"/>
      <c r="G51" s="49"/>
      <c r="H51" s="49"/>
      <c r="I51" s="49"/>
      <c r="J51" s="5"/>
      <c r="L51" s="4"/>
    </row>
    <row r="52" spans="2:27" s="8" customFormat="1" ht="72" customHeight="1" x14ac:dyDescent="0.25">
      <c r="B52" s="5"/>
      <c r="C52" s="49" t="s">
        <v>1074</v>
      </c>
      <c r="D52" s="49"/>
      <c r="E52" s="49"/>
      <c r="F52" s="49"/>
      <c r="G52" s="49"/>
      <c r="H52" s="49"/>
      <c r="I52" s="49"/>
      <c r="J52" s="5"/>
      <c r="L52" s="4"/>
    </row>
    <row r="53" spans="2:27" ht="10.5" customHeight="1" x14ac:dyDescent="0.25">
      <c r="B53" s="5"/>
      <c r="C53" s="49"/>
      <c r="D53" s="49"/>
      <c r="E53" s="49"/>
      <c r="F53" s="49"/>
      <c r="G53" s="49"/>
      <c r="H53" s="49"/>
      <c r="I53" s="49"/>
      <c r="J53" s="5"/>
    </row>
  </sheetData>
  <mergeCells count="16">
    <mergeCell ref="E35:I35"/>
    <mergeCell ref="C51:I51"/>
    <mergeCell ref="C52:I52"/>
    <mergeCell ref="C53:I53"/>
    <mergeCell ref="E29:I29"/>
    <mergeCell ref="E30:I30"/>
    <mergeCell ref="E31:I31"/>
    <mergeCell ref="E32:I32"/>
    <mergeCell ref="E33:I33"/>
    <mergeCell ref="E34:I34"/>
    <mergeCell ref="C4:I4"/>
    <mergeCell ref="H5:I5"/>
    <mergeCell ref="C6:C7"/>
    <mergeCell ref="D6:D7"/>
    <mergeCell ref="E6:E7"/>
    <mergeCell ref="F6:I6"/>
  </mergeCells>
  <pageMargins left="0.7" right="0.7" top="0.75" bottom="0.75" header="0.3" footer="0.3"/>
  <pageSetup paperSize="9" scale="94" orientation="portrait" r:id="rId1"/>
  <colBreaks count="1" manualBreakCount="1">
    <brk id="10" min="1" max="130"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47"/>
  <sheetViews>
    <sheetView topLeftCell="A13" zoomScaleNormal="100" workbookViewId="0">
      <selection activeCell="D11" sqref="D11"/>
    </sheetView>
  </sheetViews>
  <sheetFormatPr defaultColWidth="2.7109375" defaultRowHeight="12" customHeight="1" x14ac:dyDescent="0.15"/>
  <cols>
    <col min="1" max="1" width="2.7109375" style="4"/>
    <col min="2" max="2" width="3.28515625" style="4" customWidth="1"/>
    <col min="3" max="3" width="6.7109375" style="50" customWidth="1"/>
    <col min="4" max="4" width="48.28515625" style="51" customWidth="1"/>
    <col min="5" max="5" width="11.85546875" style="51" bestFit="1" customWidth="1"/>
    <col min="6" max="6" width="12.85546875" style="4" customWidth="1"/>
    <col min="7" max="7" width="12.42578125" style="4" customWidth="1"/>
    <col min="8" max="8" width="13" style="4" customWidth="1"/>
    <col min="9" max="9" width="12.7109375" style="4" customWidth="1"/>
    <col min="10" max="10" width="3" style="4" customWidth="1"/>
    <col min="11" max="11" width="2.7109375" style="4" customWidth="1"/>
    <col min="12" max="12" width="70.42578125" style="4" customWidth="1"/>
    <col min="13" max="17" width="8.85546875" style="4" bestFit="1" customWidth="1"/>
    <col min="18" max="18" width="4.140625" style="4" bestFit="1" customWidth="1"/>
    <col min="19" max="26" width="7.140625" style="4" customWidth="1"/>
    <col min="27" max="30" width="11.7109375" style="4" customWidth="1"/>
    <col min="31" max="37" width="4.7109375" style="4" customWidth="1"/>
    <col min="38" max="16384" width="2.7109375" style="4"/>
  </cols>
  <sheetData>
    <row r="1" spans="2:42" s="4" customFormat="1" ht="15" customHeight="1" x14ac:dyDescent="0.25">
      <c r="B1" s="2"/>
      <c r="C1" s="1"/>
      <c r="D1" s="2"/>
      <c r="E1" s="2"/>
      <c r="F1" s="2"/>
      <c r="G1" s="2"/>
      <c r="H1" s="2"/>
      <c r="I1" s="2"/>
      <c r="J1" s="3"/>
      <c r="K1" s="2"/>
      <c r="L1" s="2"/>
      <c r="M1" s="2"/>
      <c r="N1" s="2"/>
    </row>
    <row r="2" spans="2:42" s="4" customFormat="1" ht="15" x14ac:dyDescent="0.15">
      <c r="B2" s="5"/>
      <c r="C2" s="6"/>
      <c r="D2" s="7"/>
      <c r="E2" s="7"/>
      <c r="F2" s="8"/>
      <c r="G2" s="8"/>
      <c r="H2" s="8"/>
      <c r="I2" s="8"/>
      <c r="J2" s="8"/>
      <c r="L2" s="2"/>
      <c r="S2" s="9"/>
      <c r="T2" s="9"/>
      <c r="U2" s="9"/>
      <c r="V2" s="9"/>
      <c r="W2" s="9"/>
      <c r="X2" s="9"/>
      <c r="Y2" s="9"/>
      <c r="Z2" s="9"/>
      <c r="AA2" s="9"/>
      <c r="AB2" s="9"/>
      <c r="AC2" s="9"/>
      <c r="AD2" s="9"/>
      <c r="AE2" s="9"/>
      <c r="AF2" s="9"/>
      <c r="AG2" s="9"/>
      <c r="AH2" s="9"/>
      <c r="AI2" s="9"/>
      <c r="AJ2" s="9"/>
      <c r="AK2" s="9"/>
      <c r="AL2" s="9"/>
      <c r="AM2" s="9"/>
      <c r="AN2" s="9"/>
      <c r="AO2" s="9"/>
      <c r="AP2" s="9"/>
    </row>
    <row r="3" spans="2:42" s="4" customFormat="1" ht="10.5" x14ac:dyDescent="0.15">
      <c r="B3" s="5"/>
      <c r="C3" s="6"/>
      <c r="D3" s="7"/>
      <c r="E3" s="7"/>
      <c r="F3" s="8"/>
      <c r="G3" s="8"/>
      <c r="H3" s="8"/>
      <c r="I3" s="8" t="s">
        <v>992</v>
      </c>
      <c r="J3" s="8"/>
      <c r="S3" s="9"/>
      <c r="T3" s="9"/>
      <c r="U3" s="9"/>
      <c r="V3" s="9"/>
      <c r="W3" s="9"/>
      <c r="X3" s="9"/>
      <c r="Y3" s="9"/>
      <c r="Z3" s="9"/>
      <c r="AA3" s="9"/>
      <c r="AB3" s="9"/>
      <c r="AC3" s="9"/>
      <c r="AD3" s="9"/>
      <c r="AE3" s="9"/>
      <c r="AF3" s="9"/>
      <c r="AG3" s="9"/>
      <c r="AH3" s="9"/>
      <c r="AI3" s="9"/>
      <c r="AJ3" s="9"/>
      <c r="AK3" s="9"/>
      <c r="AL3" s="9"/>
      <c r="AM3" s="9"/>
      <c r="AN3" s="9"/>
      <c r="AO3" s="9"/>
      <c r="AP3" s="9"/>
    </row>
    <row r="4" spans="2:42" s="4" customFormat="1" ht="18" x14ac:dyDescent="0.25">
      <c r="B4" s="10"/>
      <c r="C4" s="11" t="s">
        <v>1048</v>
      </c>
      <c r="D4" s="11"/>
      <c r="E4" s="11"/>
      <c r="F4" s="11"/>
      <c r="G4" s="11"/>
      <c r="H4" s="11"/>
      <c r="I4" s="11"/>
      <c r="J4" s="12"/>
      <c r="L4" s="13"/>
      <c r="S4" s="9"/>
      <c r="T4" s="9"/>
      <c r="U4" s="9"/>
      <c r="V4" s="9"/>
      <c r="W4" s="9"/>
      <c r="X4" s="9"/>
      <c r="Y4" s="9"/>
      <c r="Z4" s="9"/>
      <c r="AA4" s="9"/>
      <c r="AB4" s="9"/>
      <c r="AC4" s="9"/>
      <c r="AD4" s="9"/>
      <c r="AE4" s="9"/>
      <c r="AF4" s="9"/>
      <c r="AG4" s="9"/>
      <c r="AH4" s="9"/>
      <c r="AI4" s="9"/>
      <c r="AJ4" s="9"/>
      <c r="AK4" s="9"/>
      <c r="AL4" s="9"/>
      <c r="AM4" s="9"/>
      <c r="AN4" s="9"/>
      <c r="AO4" s="9"/>
      <c r="AP4" s="9"/>
    </row>
    <row r="5" spans="2:42" s="4" customFormat="1" ht="16.5" customHeight="1" x14ac:dyDescent="0.2">
      <c r="B5" s="10"/>
      <c r="C5" s="14"/>
      <c r="D5" s="14"/>
      <c r="E5" s="14"/>
      <c r="F5" s="14"/>
      <c r="G5" s="14"/>
      <c r="H5" s="15"/>
      <c r="I5" s="15"/>
      <c r="J5" s="12"/>
      <c r="L5" s="13"/>
      <c r="S5" s="9"/>
      <c r="T5" s="9"/>
      <c r="U5" s="9"/>
      <c r="V5" s="9"/>
      <c r="W5" s="9"/>
      <c r="X5" s="9"/>
      <c r="Y5" s="9"/>
      <c r="Z5" s="9"/>
      <c r="AA5" s="9"/>
      <c r="AB5" s="9"/>
      <c r="AC5" s="9"/>
      <c r="AD5" s="9"/>
      <c r="AE5" s="9"/>
      <c r="AF5" s="9"/>
      <c r="AG5" s="9"/>
      <c r="AH5" s="9"/>
      <c r="AI5" s="9"/>
      <c r="AJ5" s="9"/>
      <c r="AK5" s="9"/>
      <c r="AL5" s="9"/>
      <c r="AM5" s="9"/>
      <c r="AN5" s="9"/>
      <c r="AO5" s="9"/>
      <c r="AP5" s="9"/>
    </row>
    <row r="6" spans="2:42" s="4" customFormat="1" ht="37.5" customHeight="1" x14ac:dyDescent="0.25">
      <c r="B6" s="16"/>
      <c r="C6" s="17" t="s">
        <v>174</v>
      </c>
      <c r="D6" s="18" t="s">
        <v>234</v>
      </c>
      <c r="E6" s="19" t="s">
        <v>302</v>
      </c>
      <c r="F6" s="20" t="s">
        <v>177</v>
      </c>
      <c r="G6" s="20"/>
      <c r="H6" s="20"/>
      <c r="I6" s="20"/>
      <c r="J6" s="12"/>
      <c r="L6" s="21"/>
      <c r="S6" s="9"/>
      <c r="T6" s="9"/>
      <c r="U6" s="9"/>
      <c r="V6" s="9"/>
      <c r="W6" s="9"/>
      <c r="X6" s="9"/>
      <c r="Y6" s="9"/>
      <c r="Z6" s="9"/>
      <c r="AA6" s="9"/>
      <c r="AB6" s="9"/>
      <c r="AC6" s="9"/>
      <c r="AD6" s="9"/>
      <c r="AE6" s="9"/>
      <c r="AF6" s="9"/>
      <c r="AG6" s="9"/>
      <c r="AH6" s="9"/>
      <c r="AI6" s="9"/>
      <c r="AJ6" s="9"/>
      <c r="AK6" s="9"/>
      <c r="AL6" s="9"/>
      <c r="AM6" s="9"/>
      <c r="AN6" s="9"/>
      <c r="AO6" s="9"/>
      <c r="AP6" s="9"/>
    </row>
    <row r="7" spans="2:42" s="4" customFormat="1" ht="28.5" customHeight="1" x14ac:dyDescent="0.25">
      <c r="B7" s="16"/>
      <c r="C7" s="22"/>
      <c r="D7" s="23"/>
      <c r="E7" s="24"/>
      <c r="F7" s="25">
        <f>'4-9_Расч.затр. на произв'!F7</f>
        <v>2021</v>
      </c>
      <c r="G7" s="25">
        <f>'4-9_Расч.затр. на произв'!G7</f>
        <v>2022</v>
      </c>
      <c r="H7" s="25">
        <f>'4-9_Расч.затр. на произв'!H7</f>
        <v>2023</v>
      </c>
      <c r="I7" s="25">
        <f>'4-9_Расч.затр. на произв'!I7</f>
        <v>2024</v>
      </c>
      <c r="J7" s="12"/>
      <c r="L7" s="21"/>
      <c r="S7" s="9"/>
      <c r="T7" s="9"/>
      <c r="U7" s="9"/>
      <c r="V7" s="9"/>
      <c r="W7" s="9"/>
      <c r="X7" s="9"/>
      <c r="Y7" s="9"/>
      <c r="Z7" s="9"/>
      <c r="AA7" s="9"/>
      <c r="AB7" s="9"/>
      <c r="AC7" s="9"/>
      <c r="AD7" s="9"/>
      <c r="AE7" s="9"/>
      <c r="AF7" s="9"/>
      <c r="AG7" s="9"/>
      <c r="AH7" s="9"/>
      <c r="AI7" s="9"/>
      <c r="AJ7" s="9"/>
      <c r="AK7" s="9"/>
      <c r="AL7" s="9"/>
      <c r="AM7" s="9"/>
      <c r="AN7" s="9"/>
      <c r="AO7" s="9"/>
      <c r="AP7" s="9"/>
    </row>
    <row r="8" spans="2:42" s="4" customFormat="1" ht="25.5" x14ac:dyDescent="0.25">
      <c r="B8" s="8"/>
      <c r="C8" s="26"/>
      <c r="D8" s="61" t="s">
        <v>993</v>
      </c>
      <c r="E8" s="27"/>
      <c r="F8" s="27"/>
      <c r="G8" s="27"/>
      <c r="H8" s="27"/>
      <c r="I8" s="62"/>
      <c r="J8" s="8"/>
      <c r="L8" s="21"/>
    </row>
    <row r="9" spans="2:42" s="31" customFormat="1" ht="12.75" x14ac:dyDescent="0.15">
      <c r="B9" s="29"/>
      <c r="C9" s="26" t="s">
        <v>237</v>
      </c>
      <c r="D9" s="56" t="s">
        <v>994</v>
      </c>
      <c r="E9" s="28"/>
      <c r="F9" s="28"/>
      <c r="G9" s="28"/>
      <c r="H9" s="28"/>
      <c r="I9" s="28"/>
      <c r="J9" s="29"/>
      <c r="L9" s="21"/>
      <c r="S9" s="32"/>
      <c r="T9" s="32"/>
      <c r="U9" s="32"/>
      <c r="V9" s="32"/>
      <c r="W9" s="32"/>
      <c r="X9" s="32"/>
      <c r="Y9" s="32"/>
      <c r="Z9" s="32"/>
      <c r="AA9" s="32"/>
      <c r="AB9" s="32"/>
      <c r="AC9" s="32"/>
      <c r="AD9" s="32"/>
      <c r="AE9" s="32"/>
      <c r="AF9" s="32"/>
      <c r="AG9" s="32"/>
      <c r="AH9" s="32"/>
      <c r="AI9" s="32"/>
      <c r="AJ9" s="32"/>
      <c r="AK9" s="32"/>
      <c r="AL9" s="32"/>
    </row>
    <row r="10" spans="2:42" s="4" customFormat="1" ht="25.5" x14ac:dyDescent="0.15">
      <c r="B10" s="8"/>
      <c r="C10" s="26" t="s">
        <v>179</v>
      </c>
      <c r="D10" s="30" t="s">
        <v>995</v>
      </c>
      <c r="E10" s="57">
        <v>0</v>
      </c>
      <c r="F10" s="57">
        <v>0</v>
      </c>
      <c r="G10" s="57">
        <v>0</v>
      </c>
      <c r="H10" s="57">
        <v>0</v>
      </c>
      <c r="I10" s="57">
        <v>0</v>
      </c>
      <c r="J10" s="8"/>
      <c r="L10" s="13"/>
      <c r="M10" s="58"/>
      <c r="N10" s="58"/>
      <c r="O10" s="58"/>
      <c r="P10" s="58"/>
      <c r="Q10" s="58"/>
      <c r="R10" s="58"/>
      <c r="S10" s="32"/>
      <c r="T10" s="32"/>
      <c r="U10" s="32"/>
      <c r="V10" s="32"/>
      <c r="W10" s="32"/>
      <c r="X10" s="32"/>
      <c r="Y10" s="32"/>
      <c r="Z10" s="32"/>
      <c r="AA10" s="32"/>
    </row>
    <row r="11" spans="2:42" s="4" customFormat="1" ht="25.5" x14ac:dyDescent="0.15">
      <c r="B11" s="8"/>
      <c r="C11" s="26" t="s">
        <v>181</v>
      </c>
      <c r="D11" s="30" t="s">
        <v>996</v>
      </c>
      <c r="E11" s="57">
        <v>0</v>
      </c>
      <c r="F11" s="57">
        <v>0</v>
      </c>
      <c r="G11" s="57">
        <v>0</v>
      </c>
      <c r="H11" s="57">
        <v>0</v>
      </c>
      <c r="I11" s="57">
        <v>0</v>
      </c>
      <c r="J11" s="8"/>
      <c r="L11" s="13"/>
      <c r="M11" s="58"/>
      <c r="N11" s="58"/>
      <c r="O11" s="58"/>
      <c r="P11" s="58"/>
      <c r="Q11" s="58"/>
      <c r="R11" s="58"/>
      <c r="S11" s="32"/>
      <c r="T11" s="32"/>
      <c r="U11" s="32"/>
      <c r="V11" s="32"/>
      <c r="W11" s="32"/>
      <c r="X11" s="32"/>
      <c r="Y11" s="32"/>
      <c r="Z11" s="32"/>
      <c r="AA11" s="32"/>
    </row>
    <row r="12" spans="2:42" s="9" customFormat="1" ht="25.5" x14ac:dyDescent="0.15">
      <c r="B12" s="8"/>
      <c r="C12" s="26" t="s">
        <v>182</v>
      </c>
      <c r="D12" s="30" t="s">
        <v>997</v>
      </c>
      <c r="E12" s="57">
        <v>0</v>
      </c>
      <c r="F12" s="57">
        <v>0</v>
      </c>
      <c r="G12" s="57">
        <v>0</v>
      </c>
      <c r="H12" s="57">
        <v>0</v>
      </c>
      <c r="I12" s="57">
        <v>0</v>
      </c>
      <c r="J12" s="6"/>
      <c r="L12" s="13"/>
      <c r="M12" s="58"/>
      <c r="N12" s="58"/>
      <c r="O12" s="58"/>
      <c r="P12" s="58"/>
      <c r="Q12" s="58"/>
      <c r="R12" s="58"/>
      <c r="S12" s="32"/>
      <c r="T12" s="32"/>
      <c r="U12" s="32"/>
      <c r="V12" s="32"/>
      <c r="W12" s="32"/>
      <c r="X12" s="32"/>
      <c r="Y12" s="32"/>
      <c r="Z12" s="32"/>
      <c r="AA12" s="32"/>
    </row>
    <row r="13" spans="2:42" s="33" customFormat="1" ht="38.25" x14ac:dyDescent="0.15">
      <c r="B13" s="8"/>
      <c r="C13" s="26" t="s">
        <v>420</v>
      </c>
      <c r="D13" s="30" t="s">
        <v>998</v>
      </c>
      <c r="E13" s="57">
        <v>0</v>
      </c>
      <c r="F13" s="57">
        <v>0</v>
      </c>
      <c r="G13" s="57">
        <v>0</v>
      </c>
      <c r="H13" s="57">
        <v>0</v>
      </c>
      <c r="I13" s="57">
        <v>0</v>
      </c>
      <c r="J13" s="8"/>
      <c r="L13" s="21"/>
      <c r="M13" s="58"/>
      <c r="N13" s="58"/>
      <c r="O13" s="58"/>
      <c r="P13" s="58"/>
      <c r="Q13" s="58"/>
      <c r="R13" s="58"/>
      <c r="S13" s="32"/>
      <c r="T13" s="32"/>
      <c r="U13" s="32"/>
      <c r="V13" s="32"/>
      <c r="W13" s="32"/>
      <c r="X13" s="32"/>
      <c r="Y13" s="32"/>
      <c r="Z13" s="32"/>
      <c r="AA13" s="32"/>
    </row>
    <row r="14" spans="2:42" s="31" customFormat="1" ht="12.75" x14ac:dyDescent="0.15">
      <c r="B14" s="29"/>
      <c r="C14" s="26" t="s">
        <v>422</v>
      </c>
      <c r="D14" s="30" t="s">
        <v>778</v>
      </c>
      <c r="E14" s="57">
        <v>0</v>
      </c>
      <c r="F14" s="57">
        <v>0</v>
      </c>
      <c r="G14" s="57">
        <v>0</v>
      </c>
      <c r="H14" s="57">
        <v>0</v>
      </c>
      <c r="I14" s="57">
        <v>0</v>
      </c>
      <c r="J14" s="29"/>
      <c r="L14" s="21"/>
      <c r="M14" s="58"/>
      <c r="N14" s="58"/>
      <c r="O14" s="58"/>
      <c r="P14" s="58"/>
      <c r="Q14" s="58"/>
      <c r="R14" s="58"/>
      <c r="S14" s="32"/>
      <c r="T14" s="32"/>
      <c r="U14" s="32"/>
      <c r="V14" s="32"/>
      <c r="W14" s="32"/>
      <c r="X14" s="32"/>
      <c r="Y14" s="32"/>
      <c r="Z14" s="32"/>
      <c r="AA14" s="32"/>
    </row>
    <row r="15" spans="2:42" s="4" customFormat="1" ht="25.5" x14ac:dyDescent="0.15">
      <c r="B15" s="8"/>
      <c r="C15" s="26" t="s">
        <v>532</v>
      </c>
      <c r="D15" s="30" t="s">
        <v>780</v>
      </c>
      <c r="E15" s="57">
        <v>0</v>
      </c>
      <c r="F15" s="57">
        <v>0</v>
      </c>
      <c r="G15" s="57">
        <v>0</v>
      </c>
      <c r="H15" s="57">
        <v>0</v>
      </c>
      <c r="I15" s="57">
        <v>0</v>
      </c>
      <c r="J15" s="8"/>
      <c r="L15" s="21"/>
      <c r="M15" s="58"/>
      <c r="N15" s="58"/>
      <c r="O15" s="58"/>
      <c r="P15" s="58"/>
      <c r="Q15" s="58"/>
      <c r="R15" s="58"/>
      <c r="S15" s="32"/>
      <c r="T15" s="32"/>
      <c r="U15" s="32"/>
      <c r="V15" s="32"/>
      <c r="W15" s="32"/>
      <c r="X15" s="32"/>
      <c r="Y15" s="32"/>
      <c r="Z15" s="32"/>
      <c r="AA15" s="32"/>
    </row>
    <row r="16" spans="2:42" s="4" customFormat="1" ht="12.75" x14ac:dyDescent="0.15">
      <c r="B16" s="8"/>
      <c r="C16" s="26" t="s">
        <v>536</v>
      </c>
      <c r="D16" s="30" t="s">
        <v>782</v>
      </c>
      <c r="E16" s="57">
        <v>0</v>
      </c>
      <c r="F16" s="57">
        <v>0</v>
      </c>
      <c r="G16" s="57">
        <v>0</v>
      </c>
      <c r="H16" s="57">
        <v>0</v>
      </c>
      <c r="I16" s="57">
        <v>0</v>
      </c>
      <c r="J16" s="8"/>
      <c r="L16" s="21"/>
      <c r="M16" s="58"/>
      <c r="N16" s="58"/>
      <c r="O16" s="58"/>
      <c r="P16" s="58"/>
      <c r="Q16" s="58"/>
      <c r="R16" s="58"/>
      <c r="S16" s="32"/>
      <c r="T16" s="32"/>
      <c r="U16" s="32"/>
      <c r="V16" s="32"/>
      <c r="W16" s="32"/>
      <c r="X16" s="32"/>
      <c r="Y16" s="32"/>
      <c r="Z16" s="32"/>
      <c r="AA16" s="32"/>
    </row>
    <row r="17" spans="2:27" s="9" customFormat="1" ht="14.25" x14ac:dyDescent="0.15">
      <c r="B17" s="16"/>
      <c r="C17" s="26" t="s">
        <v>538</v>
      </c>
      <c r="D17" s="30" t="s">
        <v>784</v>
      </c>
      <c r="E17" s="57">
        <v>0</v>
      </c>
      <c r="F17" s="57">
        <v>0</v>
      </c>
      <c r="G17" s="57">
        <v>0</v>
      </c>
      <c r="H17" s="57">
        <v>0</v>
      </c>
      <c r="I17" s="57">
        <v>0</v>
      </c>
      <c r="J17" s="16"/>
      <c r="L17" s="21"/>
      <c r="M17" s="58"/>
      <c r="N17" s="58"/>
      <c r="O17" s="58"/>
      <c r="P17" s="58"/>
      <c r="Q17" s="58"/>
      <c r="R17" s="58"/>
      <c r="S17" s="32"/>
      <c r="T17" s="32"/>
      <c r="U17" s="32"/>
      <c r="V17" s="32"/>
      <c r="W17" s="32"/>
      <c r="X17" s="32"/>
      <c r="Y17" s="32"/>
      <c r="Z17" s="32"/>
      <c r="AA17" s="32"/>
    </row>
    <row r="18" spans="2:27" s="9" customFormat="1" ht="12.75" x14ac:dyDescent="0.15">
      <c r="B18" s="8"/>
      <c r="C18" s="26" t="s">
        <v>183</v>
      </c>
      <c r="D18" s="56" t="s">
        <v>999</v>
      </c>
      <c r="E18" s="28">
        <f>E10+E11+E12+E13+E14+E15+E16+E17</f>
        <v>0</v>
      </c>
      <c r="F18" s="28">
        <f>F10+F11+F12+F13+F14+F15+F16+F17</f>
        <v>0</v>
      </c>
      <c r="G18" s="28">
        <f>G10+G11+G12+G13+G14+G15+G16+G17</f>
        <v>0</v>
      </c>
      <c r="H18" s="28">
        <f>H10+H11+H12+H13+H14+H15+H16+H17</f>
        <v>0</v>
      </c>
      <c r="I18" s="28">
        <f>I10+I11+I12+I13+I14+I15+I16+I17</f>
        <v>0</v>
      </c>
      <c r="J18" s="6"/>
      <c r="L18" s="21"/>
      <c r="M18" s="58"/>
      <c r="N18" s="58"/>
      <c r="O18" s="58"/>
      <c r="P18" s="58"/>
      <c r="Q18" s="58"/>
      <c r="R18" s="58"/>
      <c r="S18" s="32"/>
      <c r="T18" s="32"/>
      <c r="U18" s="32"/>
      <c r="V18" s="32"/>
      <c r="W18" s="32"/>
      <c r="X18" s="32"/>
      <c r="Y18" s="32"/>
      <c r="Z18" s="32"/>
      <c r="AA18" s="32"/>
    </row>
    <row r="19" spans="2:27" s="33" customFormat="1" ht="12.75" x14ac:dyDescent="0.15">
      <c r="B19" s="8"/>
      <c r="C19" s="26"/>
      <c r="D19" s="63" t="s">
        <v>1000</v>
      </c>
      <c r="E19" s="28"/>
      <c r="F19" s="28"/>
      <c r="G19" s="28"/>
      <c r="H19" s="28"/>
      <c r="I19" s="28"/>
      <c r="J19" s="8"/>
      <c r="L19" s="35"/>
      <c r="M19" s="58"/>
      <c r="N19" s="58"/>
      <c r="O19" s="58"/>
      <c r="P19" s="58"/>
      <c r="Q19" s="58"/>
      <c r="R19" s="58"/>
      <c r="S19" s="32"/>
      <c r="T19" s="32"/>
      <c r="U19" s="32"/>
      <c r="V19" s="32"/>
      <c r="W19" s="32"/>
      <c r="X19" s="32"/>
      <c r="Y19" s="32"/>
      <c r="Z19" s="32"/>
      <c r="AA19" s="32"/>
    </row>
    <row r="20" spans="2:27" s="31" customFormat="1" ht="27" customHeight="1" x14ac:dyDescent="0.15">
      <c r="B20" s="29"/>
      <c r="C20" s="26" t="s">
        <v>185</v>
      </c>
      <c r="D20" s="56" t="s">
        <v>1001</v>
      </c>
      <c r="E20" s="28"/>
      <c r="F20" s="28"/>
      <c r="G20" s="28"/>
      <c r="H20" s="28"/>
      <c r="I20" s="28"/>
      <c r="J20" s="29"/>
      <c r="L20" s="35"/>
      <c r="M20" s="58"/>
      <c r="N20" s="58"/>
      <c r="O20" s="58"/>
      <c r="P20" s="58"/>
      <c r="Q20" s="58"/>
      <c r="R20" s="58"/>
      <c r="S20" s="32"/>
      <c r="T20" s="32"/>
      <c r="U20" s="32"/>
      <c r="V20" s="32"/>
      <c r="W20" s="32"/>
      <c r="X20" s="32"/>
      <c r="Y20" s="32"/>
      <c r="Z20" s="32"/>
      <c r="AA20" s="32"/>
    </row>
    <row r="21" spans="2:27" s="4" customFormat="1" ht="25.5" x14ac:dyDescent="0.15">
      <c r="B21" s="8"/>
      <c r="C21" s="26" t="s">
        <v>187</v>
      </c>
      <c r="D21" s="30" t="s">
        <v>1002</v>
      </c>
      <c r="E21" s="28">
        <f>'4-16_Расчет налогов сборов'!G35</f>
        <v>0</v>
      </c>
      <c r="F21" s="28">
        <f>'4-16_Расчет налогов сборов'!H35</f>
        <v>1370322.1963385653</v>
      </c>
      <c r="G21" s="28">
        <f>'4-16_Расчет налогов сборов'!I35</f>
        <v>2947047.7439382104</v>
      </c>
      <c r="H21" s="28">
        <f>'4-16_Расчет налогов сборов'!J35</f>
        <v>2954879.3619378554</v>
      </c>
      <c r="I21" s="28">
        <f>'4-16_Расчет налогов сборов'!K35</f>
        <v>3288304.1356419353</v>
      </c>
      <c r="J21" s="8"/>
      <c r="L21" s="36"/>
      <c r="M21" s="58"/>
      <c r="N21" s="58"/>
      <c r="O21" s="58"/>
      <c r="P21" s="58"/>
      <c r="Q21" s="58"/>
      <c r="R21" s="58"/>
      <c r="S21" s="32"/>
      <c r="T21" s="32"/>
      <c r="U21" s="32"/>
      <c r="V21" s="32"/>
      <c r="W21" s="32"/>
      <c r="X21" s="32"/>
      <c r="Y21" s="32"/>
      <c r="Z21" s="32"/>
      <c r="AA21" s="32"/>
    </row>
    <row r="22" spans="2:27" s="4" customFormat="1" ht="25.5" x14ac:dyDescent="0.15">
      <c r="B22" s="8"/>
      <c r="C22" s="26" t="s">
        <v>188</v>
      </c>
      <c r="D22" s="30" t="s">
        <v>1003</v>
      </c>
      <c r="E22" s="28"/>
      <c r="F22" s="28"/>
      <c r="G22" s="28"/>
      <c r="H22" s="28"/>
      <c r="I22" s="28"/>
      <c r="J22" s="8"/>
      <c r="L22" s="13"/>
      <c r="M22" s="58"/>
      <c r="N22" s="58"/>
      <c r="O22" s="58"/>
      <c r="P22" s="58"/>
      <c r="Q22" s="58"/>
      <c r="R22" s="58"/>
      <c r="S22" s="32"/>
      <c r="T22" s="32"/>
      <c r="U22" s="32"/>
      <c r="V22" s="32"/>
      <c r="W22" s="32"/>
      <c r="X22" s="32"/>
      <c r="Y22" s="32"/>
      <c r="Z22" s="32"/>
      <c r="AA22" s="32"/>
    </row>
    <row r="23" spans="2:27" s="4" customFormat="1" ht="12.75" x14ac:dyDescent="0.15">
      <c r="B23" s="8"/>
      <c r="C23" s="26" t="s">
        <v>192</v>
      </c>
      <c r="D23" s="56" t="s">
        <v>1004</v>
      </c>
      <c r="E23" s="57">
        <v>0</v>
      </c>
      <c r="F23" s="57">
        <v>0</v>
      </c>
      <c r="G23" s="57">
        <v>0</v>
      </c>
      <c r="H23" s="57">
        <v>0</v>
      </c>
      <c r="I23" s="57">
        <v>0</v>
      </c>
      <c r="J23" s="8"/>
      <c r="L23" s="13"/>
      <c r="M23" s="58"/>
      <c r="N23" s="58"/>
      <c r="O23" s="58"/>
      <c r="P23" s="58"/>
      <c r="Q23" s="58"/>
      <c r="R23" s="58"/>
      <c r="S23" s="32"/>
      <c r="T23" s="32"/>
      <c r="U23" s="32"/>
      <c r="V23" s="32"/>
      <c r="W23" s="32"/>
      <c r="X23" s="32"/>
      <c r="Y23" s="32"/>
      <c r="Z23" s="32"/>
      <c r="AA23" s="32"/>
    </row>
    <row r="24" spans="2:27" s="9" customFormat="1" ht="14.25" x14ac:dyDescent="0.15">
      <c r="B24" s="16"/>
      <c r="C24" s="26" t="s">
        <v>195</v>
      </c>
      <c r="D24" s="56" t="s">
        <v>1005</v>
      </c>
      <c r="E24" s="57">
        <v>0</v>
      </c>
      <c r="F24" s="57">
        <v>0</v>
      </c>
      <c r="G24" s="57">
        <v>0</v>
      </c>
      <c r="H24" s="57">
        <v>0</v>
      </c>
      <c r="I24" s="57">
        <v>0</v>
      </c>
      <c r="J24" s="16"/>
      <c r="L24" s="13"/>
      <c r="M24" s="58"/>
      <c r="N24" s="58"/>
      <c r="O24" s="58"/>
      <c r="P24" s="58"/>
      <c r="Q24" s="58"/>
      <c r="R24" s="58"/>
      <c r="S24" s="32"/>
      <c r="T24" s="32"/>
      <c r="U24" s="32"/>
      <c r="V24" s="32"/>
      <c r="W24" s="32"/>
      <c r="X24" s="32"/>
      <c r="Y24" s="32"/>
      <c r="Z24" s="32"/>
      <c r="AA24" s="32"/>
    </row>
    <row r="25" spans="2:27" s="9" customFormat="1" ht="25.5" x14ac:dyDescent="0.15">
      <c r="B25" s="8"/>
      <c r="C25" s="26" t="s">
        <v>257</v>
      </c>
      <c r="D25" s="56" t="s">
        <v>1006</v>
      </c>
      <c r="E25" s="28"/>
      <c r="F25" s="28"/>
      <c r="G25" s="28"/>
      <c r="H25" s="28"/>
      <c r="I25" s="28"/>
      <c r="J25" s="6"/>
      <c r="L25" s="13"/>
      <c r="M25" s="58"/>
      <c r="N25" s="58"/>
      <c r="O25" s="58"/>
      <c r="P25" s="58"/>
      <c r="Q25" s="58"/>
      <c r="R25" s="58"/>
      <c r="S25" s="32"/>
      <c r="T25" s="32"/>
      <c r="U25" s="32"/>
      <c r="V25" s="32"/>
      <c r="W25" s="32"/>
      <c r="X25" s="32"/>
      <c r="Y25" s="32"/>
      <c r="Z25" s="32"/>
      <c r="AA25" s="32"/>
    </row>
    <row r="26" spans="2:27" s="33" customFormat="1" ht="12.75" x14ac:dyDescent="0.15">
      <c r="B26" s="8"/>
      <c r="C26" s="26" t="s">
        <v>200</v>
      </c>
      <c r="D26" s="56" t="s">
        <v>1007</v>
      </c>
      <c r="E26" s="28"/>
      <c r="F26" s="28"/>
      <c r="G26" s="28"/>
      <c r="H26" s="28"/>
      <c r="I26" s="28"/>
      <c r="J26" s="8"/>
      <c r="L26" s="13"/>
      <c r="M26" s="58"/>
      <c r="N26" s="58"/>
      <c r="O26" s="58"/>
      <c r="P26" s="58"/>
      <c r="Q26" s="58"/>
      <c r="R26" s="58"/>
      <c r="S26" s="32"/>
      <c r="T26" s="32"/>
      <c r="U26" s="32"/>
      <c r="V26" s="32"/>
      <c r="W26" s="32"/>
      <c r="X26" s="32"/>
      <c r="Y26" s="32"/>
      <c r="Z26" s="32"/>
      <c r="AA26" s="32"/>
    </row>
    <row r="27" spans="2:27" s="31" customFormat="1" ht="12.75" customHeight="1" x14ac:dyDescent="0.15">
      <c r="B27" s="29"/>
      <c r="C27" s="26" t="s">
        <v>202</v>
      </c>
      <c r="D27" s="56" t="s">
        <v>1008</v>
      </c>
      <c r="E27" s="28"/>
      <c r="F27" s="28"/>
      <c r="G27" s="28"/>
      <c r="H27" s="28"/>
      <c r="I27" s="28"/>
      <c r="J27" s="29"/>
      <c r="L27" s="13"/>
      <c r="M27" s="58"/>
      <c r="N27" s="58"/>
      <c r="O27" s="58"/>
      <c r="P27" s="58"/>
      <c r="Q27" s="58"/>
      <c r="R27" s="58"/>
      <c r="S27" s="32"/>
      <c r="T27" s="32"/>
      <c r="U27" s="32"/>
      <c r="V27" s="32"/>
      <c r="W27" s="32"/>
      <c r="X27" s="32"/>
      <c r="Y27" s="32"/>
      <c r="Z27" s="32"/>
      <c r="AA27" s="32"/>
    </row>
    <row r="28" spans="2:27" s="31" customFormat="1" ht="25.5" x14ac:dyDescent="0.15">
      <c r="B28" s="29"/>
      <c r="C28" s="26" t="s">
        <v>204</v>
      </c>
      <c r="D28" s="56" t="s">
        <v>1009</v>
      </c>
      <c r="E28" s="64"/>
      <c r="F28" s="64"/>
      <c r="G28" s="64"/>
      <c r="H28" s="64"/>
      <c r="I28" s="64"/>
      <c r="J28" s="29"/>
      <c r="L28" s="13"/>
      <c r="M28" s="58"/>
      <c r="N28" s="58"/>
      <c r="O28" s="58"/>
      <c r="P28" s="58"/>
      <c r="Q28" s="58"/>
      <c r="R28" s="58"/>
      <c r="S28" s="32"/>
      <c r="T28" s="32"/>
      <c r="U28" s="32"/>
      <c r="V28" s="32"/>
      <c r="W28" s="32"/>
      <c r="X28" s="32"/>
      <c r="Y28" s="32"/>
      <c r="Z28" s="32"/>
      <c r="AA28" s="32"/>
    </row>
    <row r="29" spans="2:27" s="31" customFormat="1" ht="25.5" x14ac:dyDescent="0.15">
      <c r="B29" s="29"/>
      <c r="C29" s="26"/>
      <c r="D29" s="30" t="s">
        <v>1010</v>
      </c>
      <c r="E29" s="28"/>
      <c r="F29" s="28"/>
      <c r="G29" s="28"/>
      <c r="H29" s="28"/>
      <c r="I29" s="28"/>
      <c r="J29" s="29"/>
      <c r="L29" s="13"/>
      <c r="M29" s="58"/>
      <c r="N29" s="58"/>
      <c r="O29" s="58"/>
      <c r="P29" s="58"/>
      <c r="Q29" s="58"/>
      <c r="R29" s="58"/>
      <c r="S29" s="32"/>
      <c r="T29" s="32"/>
      <c r="U29" s="32"/>
      <c r="V29" s="32"/>
      <c r="W29" s="32"/>
      <c r="X29" s="32"/>
      <c r="Y29" s="32"/>
      <c r="Z29" s="32"/>
      <c r="AA29" s="32"/>
    </row>
    <row r="30" spans="2:27" s="31" customFormat="1" ht="12.75" x14ac:dyDescent="0.15">
      <c r="B30" s="29"/>
      <c r="C30" s="26" t="s">
        <v>206</v>
      </c>
      <c r="D30" s="56" t="s">
        <v>1011</v>
      </c>
      <c r="E30" s="28"/>
      <c r="F30" s="28"/>
      <c r="G30" s="28"/>
      <c r="H30" s="28"/>
      <c r="I30" s="28"/>
      <c r="J30" s="29"/>
      <c r="L30" s="21"/>
      <c r="M30" s="58"/>
      <c r="N30" s="58"/>
      <c r="O30" s="58"/>
      <c r="P30" s="58"/>
      <c r="Q30" s="58"/>
      <c r="R30" s="58"/>
      <c r="S30" s="32"/>
      <c r="T30" s="32"/>
      <c r="U30" s="32"/>
      <c r="V30" s="32"/>
      <c r="W30" s="32"/>
      <c r="X30" s="32"/>
      <c r="Y30" s="32"/>
      <c r="Z30" s="32"/>
      <c r="AA30" s="32"/>
    </row>
    <row r="31" spans="2:27" s="31" customFormat="1" ht="25.5" x14ac:dyDescent="0.15">
      <c r="B31" s="29"/>
      <c r="C31" s="26" t="s">
        <v>208</v>
      </c>
      <c r="D31" s="56" t="s">
        <v>1012</v>
      </c>
      <c r="E31" s="28"/>
      <c r="F31" s="28"/>
      <c r="G31" s="28"/>
      <c r="H31" s="28"/>
      <c r="I31" s="28"/>
      <c r="J31" s="29"/>
      <c r="L31" s="21"/>
      <c r="M31" s="58"/>
      <c r="N31" s="58"/>
      <c r="O31" s="58"/>
      <c r="P31" s="58"/>
      <c r="Q31" s="58"/>
      <c r="R31" s="58"/>
      <c r="S31" s="32"/>
      <c r="T31" s="32"/>
      <c r="U31" s="32"/>
      <c r="V31" s="32"/>
      <c r="W31" s="32"/>
      <c r="X31" s="32"/>
      <c r="Y31" s="32"/>
      <c r="Z31" s="32"/>
      <c r="AA31" s="32"/>
    </row>
    <row r="32" spans="2:27" s="31" customFormat="1" ht="25.5" x14ac:dyDescent="0.15">
      <c r="B32" s="29"/>
      <c r="C32" s="26" t="s">
        <v>271</v>
      </c>
      <c r="D32" s="56" t="s">
        <v>1013</v>
      </c>
      <c r="E32" s="28"/>
      <c r="F32" s="28"/>
      <c r="G32" s="28"/>
      <c r="H32" s="28"/>
      <c r="I32" s="28"/>
      <c r="J32" s="29"/>
      <c r="L32" s="21"/>
      <c r="M32" s="58"/>
      <c r="N32" s="58"/>
      <c r="O32" s="58"/>
      <c r="P32" s="58"/>
      <c r="Q32" s="58"/>
      <c r="R32" s="58"/>
      <c r="S32" s="32"/>
      <c r="T32" s="32"/>
      <c r="U32" s="32"/>
      <c r="V32" s="32"/>
      <c r="W32" s="32"/>
      <c r="X32" s="32"/>
      <c r="Y32" s="32"/>
      <c r="Z32" s="32"/>
      <c r="AA32" s="32"/>
    </row>
    <row r="33" spans="2:27" s="31" customFormat="1" ht="12.75" x14ac:dyDescent="0.15">
      <c r="B33" s="29"/>
      <c r="C33" s="26" t="s">
        <v>273</v>
      </c>
      <c r="D33" s="56" t="s">
        <v>1008</v>
      </c>
      <c r="E33" s="28"/>
      <c r="F33" s="28"/>
      <c r="G33" s="28"/>
      <c r="H33" s="28"/>
      <c r="I33" s="28"/>
      <c r="J33" s="29"/>
      <c r="L33" s="4"/>
      <c r="M33" s="58"/>
      <c r="N33" s="58"/>
      <c r="O33" s="58"/>
      <c r="P33" s="58"/>
      <c r="Q33" s="58"/>
      <c r="R33" s="58"/>
      <c r="S33" s="32"/>
      <c r="T33" s="32"/>
      <c r="U33" s="32"/>
      <c r="V33" s="32"/>
      <c r="W33" s="32"/>
      <c r="X33" s="32"/>
      <c r="Y33" s="32"/>
      <c r="Z33" s="32"/>
      <c r="AA33" s="32"/>
    </row>
    <row r="34" spans="2:27" s="8" customFormat="1" ht="15" customHeight="1" x14ac:dyDescent="0.25">
      <c r="B34" s="5"/>
      <c r="C34" s="48"/>
      <c r="D34" s="5"/>
      <c r="E34" s="5"/>
      <c r="F34" s="5"/>
      <c r="G34" s="5"/>
      <c r="H34" s="5"/>
      <c r="I34" s="5"/>
      <c r="J34" s="5"/>
      <c r="L34" s="4"/>
    </row>
    <row r="35" spans="2:27" s="8" customFormat="1" ht="12.75" customHeight="1" x14ac:dyDescent="0.25">
      <c r="B35" s="5"/>
      <c r="C35" s="49" t="s">
        <v>886</v>
      </c>
      <c r="D35" s="49"/>
      <c r="E35" s="49"/>
      <c r="F35" s="49"/>
      <c r="G35" s="49"/>
      <c r="H35" s="49"/>
      <c r="I35" s="49"/>
      <c r="J35" s="5"/>
      <c r="L35" s="13"/>
    </row>
    <row r="36" spans="2:27" s="8" customFormat="1" ht="22.5" customHeight="1" x14ac:dyDescent="0.25">
      <c r="B36" s="5"/>
      <c r="C36" s="49" t="s">
        <v>1014</v>
      </c>
      <c r="D36" s="49"/>
      <c r="E36" s="49"/>
      <c r="F36" s="49"/>
      <c r="G36" s="49"/>
      <c r="H36" s="49"/>
      <c r="I36" s="49"/>
      <c r="J36" s="5"/>
      <c r="L36" s="13"/>
    </row>
    <row r="37" spans="2:27" s="4" customFormat="1" ht="10.5" customHeight="1" x14ac:dyDescent="0.25">
      <c r="B37" s="5"/>
      <c r="C37" s="49"/>
      <c r="D37" s="49"/>
      <c r="E37" s="49"/>
      <c r="F37" s="49"/>
      <c r="G37" s="49"/>
      <c r="H37" s="49"/>
      <c r="I37" s="49"/>
      <c r="J37" s="5"/>
      <c r="L37" s="13"/>
    </row>
    <row r="38" spans="2:27" s="4" customFormat="1" ht="12" customHeight="1" x14ac:dyDescent="0.15">
      <c r="C38" s="50"/>
      <c r="D38" s="51"/>
      <c r="E38" s="51"/>
      <c r="L38" s="13"/>
    </row>
    <row r="39" spans="2:27" s="4" customFormat="1" ht="12" customHeight="1" x14ac:dyDescent="0.15">
      <c r="C39" s="50"/>
      <c r="D39" s="51"/>
      <c r="E39" s="51"/>
      <c r="L39" s="21"/>
    </row>
    <row r="40" spans="2:27" s="4" customFormat="1" ht="12" customHeight="1" x14ac:dyDescent="0.15">
      <c r="C40" s="50"/>
      <c r="D40" s="51"/>
      <c r="E40" s="51"/>
      <c r="L40" s="21"/>
    </row>
    <row r="41" spans="2:27" s="4" customFormat="1" ht="12" customHeight="1" x14ac:dyDescent="0.15">
      <c r="C41" s="50"/>
      <c r="D41" s="51"/>
      <c r="E41" s="51"/>
      <c r="L41" s="21"/>
    </row>
    <row r="42" spans="2:27" s="4" customFormat="1" ht="12" customHeight="1" x14ac:dyDescent="0.15">
      <c r="C42" s="50"/>
      <c r="D42" s="51"/>
      <c r="E42" s="51"/>
      <c r="L42" s="21"/>
    </row>
    <row r="43" spans="2:27" s="4" customFormat="1" ht="12" customHeight="1" x14ac:dyDescent="0.15">
      <c r="C43" s="50"/>
      <c r="D43" s="51"/>
      <c r="E43" s="51"/>
      <c r="L43" s="21"/>
    </row>
    <row r="44" spans="2:27" s="4" customFormat="1" ht="12" customHeight="1" x14ac:dyDescent="0.15">
      <c r="C44" s="50"/>
      <c r="D44" s="51"/>
      <c r="E44" s="51"/>
      <c r="L44" s="21"/>
    </row>
    <row r="45" spans="2:27" s="4" customFormat="1" ht="12" customHeight="1" x14ac:dyDescent="0.15">
      <c r="C45" s="50"/>
      <c r="D45" s="51"/>
      <c r="E45" s="51"/>
      <c r="L45" s="21"/>
    </row>
    <row r="46" spans="2:27" s="4" customFormat="1" ht="12" customHeight="1" x14ac:dyDescent="0.15">
      <c r="C46" s="50"/>
      <c r="D46" s="51"/>
      <c r="E46" s="51"/>
      <c r="L46" s="21"/>
    </row>
    <row r="47" spans="2:27" s="4" customFormat="1" ht="12" customHeight="1" x14ac:dyDescent="0.15">
      <c r="C47" s="50"/>
      <c r="D47" s="51"/>
      <c r="E47" s="51"/>
      <c r="L47" s="21"/>
    </row>
  </sheetData>
  <mergeCells count="9">
    <mergeCell ref="C35:I35"/>
    <mergeCell ref="C36:I36"/>
    <mergeCell ref="C37:I37"/>
    <mergeCell ref="C4:I4"/>
    <mergeCell ref="H5:I5"/>
    <mergeCell ref="C6:C7"/>
    <mergeCell ref="D6:D7"/>
    <mergeCell ref="E6:E7"/>
    <mergeCell ref="F6:I6"/>
  </mergeCells>
  <pageMargins left="0.7" right="0.7" top="0.75" bottom="0.75" header="0.3" footer="0.3"/>
  <pageSetup paperSize="9" scale="94" orientation="portrait" r:id="rId1"/>
  <colBreaks count="1" manualBreakCount="1">
    <brk id="10" min="1" max="130"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47"/>
  <sheetViews>
    <sheetView topLeftCell="A40" zoomScaleNormal="100" workbookViewId="0">
      <selection activeCell="E60" sqref="E60"/>
    </sheetView>
  </sheetViews>
  <sheetFormatPr defaultColWidth="2.7109375" defaultRowHeight="12" customHeight="1" x14ac:dyDescent="0.15"/>
  <cols>
    <col min="1" max="1" width="2.7109375" style="4"/>
    <col min="2" max="2" width="3.28515625" style="4" customWidth="1"/>
    <col min="3" max="3" width="6.7109375" style="50" customWidth="1"/>
    <col min="4" max="4" width="48.28515625" style="51" customWidth="1"/>
    <col min="5" max="5" width="11.85546875" style="51" bestFit="1" customWidth="1"/>
    <col min="6" max="8" width="11" style="4" bestFit="1" customWidth="1"/>
    <col min="9" max="9" width="10.7109375" style="4" bestFit="1" customWidth="1"/>
    <col min="10" max="10" width="3" style="4" customWidth="1"/>
    <col min="11" max="11" width="2.7109375" style="4" customWidth="1"/>
    <col min="12" max="12" width="70.42578125" style="4" customWidth="1"/>
    <col min="13" max="16" width="6.42578125" style="4" bestFit="1" customWidth="1"/>
    <col min="17" max="17" width="4.140625" style="4" bestFit="1" customWidth="1"/>
    <col min="18" max="26" width="7.140625" style="4" customWidth="1"/>
    <col min="27" max="30" width="11.7109375" style="4" customWidth="1"/>
    <col min="31" max="37" width="4.7109375" style="4" customWidth="1"/>
    <col min="38" max="16384" width="2.7109375" style="4"/>
  </cols>
  <sheetData>
    <row r="1" spans="2:42" ht="15" customHeight="1" x14ac:dyDescent="0.25">
      <c r="B1" s="2"/>
      <c r="C1" s="1"/>
      <c r="D1" s="2"/>
      <c r="E1" s="2"/>
      <c r="F1" s="2"/>
      <c r="G1" s="2"/>
      <c r="H1" s="2"/>
      <c r="I1" s="2"/>
      <c r="J1" s="3"/>
      <c r="K1" s="2"/>
      <c r="L1" s="2"/>
      <c r="M1" s="2"/>
      <c r="N1" s="2"/>
    </row>
    <row r="2" spans="2:42" ht="15" x14ac:dyDescent="0.15">
      <c r="B2" s="5"/>
      <c r="C2" s="6"/>
      <c r="D2" s="7"/>
      <c r="E2" s="7"/>
      <c r="F2" s="8"/>
      <c r="G2" s="8"/>
      <c r="H2" s="8"/>
      <c r="I2" s="8"/>
      <c r="J2" s="8"/>
      <c r="L2" s="2"/>
      <c r="S2" s="9"/>
      <c r="T2" s="9"/>
      <c r="U2" s="9"/>
      <c r="V2" s="9"/>
      <c r="W2" s="9"/>
      <c r="X2" s="9"/>
      <c r="Y2" s="9"/>
      <c r="Z2" s="9"/>
      <c r="AA2" s="9"/>
      <c r="AB2" s="9"/>
      <c r="AC2" s="9"/>
      <c r="AD2" s="9"/>
      <c r="AE2" s="9"/>
      <c r="AF2" s="9"/>
      <c r="AG2" s="9"/>
      <c r="AH2" s="9"/>
      <c r="AI2" s="9"/>
      <c r="AJ2" s="9"/>
      <c r="AK2" s="9"/>
      <c r="AL2" s="9"/>
      <c r="AM2" s="9"/>
      <c r="AN2" s="9"/>
      <c r="AO2" s="9"/>
      <c r="AP2" s="9"/>
    </row>
    <row r="3" spans="2:42" ht="10.5" x14ac:dyDescent="0.15">
      <c r="B3" s="5"/>
      <c r="C3" s="6"/>
      <c r="D3" s="7"/>
      <c r="E3" s="7"/>
      <c r="F3" s="8"/>
      <c r="G3" s="8"/>
      <c r="H3" s="8"/>
      <c r="I3" s="8" t="s">
        <v>1015</v>
      </c>
      <c r="J3" s="8"/>
      <c r="S3" s="9"/>
      <c r="T3" s="9"/>
      <c r="U3" s="9"/>
      <c r="V3" s="9"/>
      <c r="W3" s="9"/>
      <c r="X3" s="9"/>
      <c r="Y3" s="9"/>
      <c r="Z3" s="9"/>
      <c r="AA3" s="9"/>
      <c r="AB3" s="9"/>
      <c r="AC3" s="9"/>
      <c r="AD3" s="9"/>
      <c r="AE3" s="9"/>
      <c r="AF3" s="9"/>
      <c r="AG3" s="9"/>
      <c r="AH3" s="9"/>
      <c r="AI3" s="9"/>
      <c r="AJ3" s="9"/>
      <c r="AK3" s="9"/>
      <c r="AL3" s="9"/>
      <c r="AM3" s="9"/>
      <c r="AN3" s="9"/>
      <c r="AO3" s="9"/>
      <c r="AP3" s="9"/>
    </row>
    <row r="4" spans="2:42" ht="41.25" customHeight="1" x14ac:dyDescent="0.25">
      <c r="B4" s="10"/>
      <c r="C4" s="11" t="s">
        <v>1047</v>
      </c>
      <c r="D4" s="11"/>
      <c r="E4" s="11"/>
      <c r="F4" s="11"/>
      <c r="G4" s="11"/>
      <c r="H4" s="11"/>
      <c r="I4" s="11"/>
      <c r="J4" s="12"/>
      <c r="L4" s="13"/>
      <c r="S4" s="9"/>
      <c r="T4" s="9"/>
      <c r="U4" s="9"/>
      <c r="V4" s="9"/>
      <c r="W4" s="9"/>
      <c r="X4" s="9"/>
      <c r="Y4" s="9"/>
      <c r="Z4" s="9"/>
      <c r="AA4" s="9"/>
      <c r="AB4" s="9"/>
      <c r="AC4" s="9"/>
      <c r="AD4" s="9"/>
      <c r="AE4" s="9"/>
      <c r="AF4" s="9"/>
      <c r="AG4" s="9"/>
      <c r="AH4" s="9"/>
      <c r="AI4" s="9"/>
      <c r="AJ4" s="9"/>
      <c r="AK4" s="9"/>
      <c r="AL4" s="9"/>
      <c r="AM4" s="9"/>
      <c r="AN4" s="9"/>
      <c r="AO4" s="9"/>
      <c r="AP4" s="9"/>
    </row>
    <row r="5" spans="2:42" ht="16.5" customHeight="1" x14ac:dyDescent="0.2">
      <c r="B5" s="10"/>
      <c r="C5" s="14"/>
      <c r="D5" s="14"/>
      <c r="E5" s="14"/>
      <c r="F5" s="14"/>
      <c r="G5" s="14"/>
      <c r="H5" s="15"/>
      <c r="I5" s="15"/>
      <c r="J5" s="12"/>
      <c r="L5" s="13"/>
      <c r="S5" s="9"/>
      <c r="T5" s="9"/>
      <c r="U5" s="9"/>
      <c r="V5" s="9"/>
      <c r="W5" s="9"/>
      <c r="X5" s="9"/>
      <c r="Y5" s="9"/>
      <c r="Z5" s="9"/>
      <c r="AA5" s="9"/>
      <c r="AB5" s="9"/>
      <c r="AC5" s="9"/>
      <c r="AD5" s="9"/>
      <c r="AE5" s="9"/>
      <c r="AF5" s="9"/>
      <c r="AG5" s="9"/>
      <c r="AH5" s="9"/>
      <c r="AI5" s="9"/>
      <c r="AJ5" s="9"/>
      <c r="AK5" s="9"/>
      <c r="AL5" s="9"/>
      <c r="AM5" s="9"/>
      <c r="AN5" s="9"/>
      <c r="AO5" s="9"/>
      <c r="AP5" s="9"/>
    </row>
    <row r="6" spans="2:42" ht="37.5" customHeight="1" x14ac:dyDescent="0.25">
      <c r="B6" s="16"/>
      <c r="C6" s="17" t="s">
        <v>174</v>
      </c>
      <c r="D6" s="18" t="s">
        <v>234</v>
      </c>
      <c r="E6" s="19" t="s">
        <v>302</v>
      </c>
      <c r="F6" s="20" t="s">
        <v>177</v>
      </c>
      <c r="G6" s="20"/>
      <c r="H6" s="20"/>
      <c r="I6" s="20"/>
      <c r="J6" s="12"/>
      <c r="L6" s="21"/>
      <c r="S6" s="9"/>
      <c r="T6" s="9"/>
      <c r="U6" s="9"/>
      <c r="V6" s="9"/>
      <c r="W6" s="9"/>
      <c r="X6" s="9"/>
      <c r="Y6" s="9"/>
      <c r="Z6" s="9"/>
      <c r="AA6" s="9"/>
      <c r="AB6" s="9"/>
      <c r="AC6" s="9"/>
      <c r="AD6" s="9"/>
      <c r="AE6" s="9"/>
      <c r="AF6" s="9"/>
      <c r="AG6" s="9"/>
      <c r="AH6" s="9"/>
      <c r="AI6" s="9"/>
      <c r="AJ6" s="9"/>
      <c r="AK6" s="9"/>
      <c r="AL6" s="9"/>
      <c r="AM6" s="9"/>
      <c r="AN6" s="9"/>
      <c r="AO6" s="9"/>
      <c r="AP6" s="9"/>
    </row>
    <row r="7" spans="2:42" ht="28.5" customHeight="1" x14ac:dyDescent="0.25">
      <c r="B7" s="16"/>
      <c r="C7" s="22"/>
      <c r="D7" s="23"/>
      <c r="E7" s="24"/>
      <c r="F7" s="25">
        <f>'4-9_Расч.затр. на произв'!F7</f>
        <v>2021</v>
      </c>
      <c r="G7" s="25">
        <f>'4-9_Расч.затр. на произв'!G7</f>
        <v>2022</v>
      </c>
      <c r="H7" s="25">
        <f>'4-9_Расч.затр. на произв'!H7</f>
        <v>2023</v>
      </c>
      <c r="I7" s="25">
        <f>'4-9_Расч.затр. на произв'!I7</f>
        <v>2024</v>
      </c>
      <c r="J7" s="12"/>
      <c r="L7" s="21"/>
      <c r="S7" s="9"/>
      <c r="T7" s="9"/>
      <c r="U7" s="9"/>
      <c r="V7" s="9"/>
      <c r="W7" s="9"/>
      <c r="X7" s="9"/>
      <c r="Y7" s="9"/>
      <c r="Z7" s="9"/>
      <c r="AA7" s="9"/>
      <c r="AB7" s="9"/>
      <c r="AC7" s="9"/>
      <c r="AD7" s="9"/>
      <c r="AE7" s="9"/>
      <c r="AF7" s="9"/>
      <c r="AG7" s="9"/>
      <c r="AH7" s="9"/>
      <c r="AI7" s="9"/>
      <c r="AJ7" s="9"/>
      <c r="AK7" s="9"/>
      <c r="AL7" s="9"/>
      <c r="AM7" s="9"/>
      <c r="AN7" s="9"/>
      <c r="AO7" s="9"/>
      <c r="AP7" s="9"/>
    </row>
    <row r="8" spans="2:42" ht="12.75" x14ac:dyDescent="0.25">
      <c r="B8" s="8"/>
      <c r="C8" s="26" t="s">
        <v>237</v>
      </c>
      <c r="D8" s="56" t="s">
        <v>1016</v>
      </c>
      <c r="E8" s="28"/>
      <c r="F8" s="28"/>
      <c r="G8" s="28"/>
      <c r="H8" s="28"/>
      <c r="I8" s="28"/>
      <c r="J8" s="8"/>
      <c r="L8" s="21"/>
    </row>
    <row r="9" spans="2:42" ht="12.75" x14ac:dyDescent="0.25">
      <c r="B9" s="8"/>
      <c r="C9" s="26" t="s">
        <v>179</v>
      </c>
      <c r="D9" s="30" t="s">
        <v>1017</v>
      </c>
      <c r="E9" s="28">
        <f>E10+E11</f>
        <v>0</v>
      </c>
      <c r="F9" s="28">
        <f>F10+F11</f>
        <v>0</v>
      </c>
      <c r="G9" s="28">
        <f>G10+G11</f>
        <v>0</v>
      </c>
      <c r="H9" s="28">
        <f>H10+H11</f>
        <v>0</v>
      </c>
      <c r="I9" s="28">
        <f>I10+I11</f>
        <v>0</v>
      </c>
      <c r="J9" s="8"/>
      <c r="L9" s="21"/>
      <c r="M9" s="58"/>
      <c r="N9" s="58"/>
      <c r="O9" s="58"/>
      <c r="P9" s="58"/>
      <c r="Q9" s="58"/>
    </row>
    <row r="10" spans="2:42" s="31" customFormat="1" ht="25.5" x14ac:dyDescent="0.15">
      <c r="B10" s="29"/>
      <c r="C10" s="26" t="s">
        <v>489</v>
      </c>
      <c r="D10" s="60" t="s">
        <v>1018</v>
      </c>
      <c r="E10" s="28">
        <f>('4-4_Прогр. реализ'!F11+'4-4_Прогр. реализ'!F12+'4-4_Прогр. реализ'!F15+'4-4_Прогр. реализ'!F16+'4-4_Прогр. реализ'!F20+'4-4_Прогр. реализ'!F21)/'4-1_Исх. данные'!$D$9</f>
        <v>0</v>
      </c>
      <c r="F10" s="28">
        <f>('4-4_Прогр. реализ'!G11+'4-4_Прогр. реализ'!G12+'4-4_Прогр. реализ'!G15+'4-4_Прогр. реализ'!G16+'4-4_Прогр. реализ'!G20+'4-4_Прогр. реализ'!G21)/'4-1_Исх. данные'!$D$9</f>
        <v>0</v>
      </c>
      <c r="G10" s="28">
        <f>('4-4_Прогр. реализ'!H11+'4-4_Прогр. реализ'!H12+'4-4_Прогр. реализ'!H15+'4-4_Прогр. реализ'!H16+'4-4_Прогр. реализ'!H20+'4-4_Прогр. реализ'!H21)/'4-1_Исх. данные'!$D$9</f>
        <v>0</v>
      </c>
      <c r="H10" s="28">
        <f>('4-4_Прогр. реализ'!I11+'4-4_Прогр. реализ'!I12+'4-4_Прогр. реализ'!I15+'4-4_Прогр. реализ'!I16+'4-4_Прогр. реализ'!I20+'4-4_Прогр. реализ'!I21)/'4-1_Исх. данные'!$D$9</f>
        <v>0</v>
      </c>
      <c r="I10" s="28">
        <f>('4-4_Прогр. реализ'!J11+'4-4_Прогр. реализ'!J12+'4-4_Прогр. реализ'!J15+'4-4_Прогр. реализ'!J16+'4-4_Прогр. реализ'!J20+'4-4_Прогр. реализ'!J21)/'4-1_Исх. данные'!$D$9</f>
        <v>0</v>
      </c>
      <c r="J10" s="29"/>
      <c r="L10" s="13"/>
      <c r="M10" s="58"/>
      <c r="N10" s="58"/>
      <c r="O10" s="58"/>
      <c r="P10" s="58"/>
      <c r="Q10" s="58"/>
      <c r="S10" s="32"/>
      <c r="T10" s="32"/>
      <c r="U10" s="32"/>
      <c r="V10" s="32"/>
      <c r="W10" s="32"/>
      <c r="X10" s="32"/>
      <c r="Y10" s="32"/>
      <c r="Z10" s="32"/>
      <c r="AA10" s="32"/>
      <c r="AB10" s="32"/>
      <c r="AC10" s="32"/>
      <c r="AD10" s="32"/>
      <c r="AE10" s="32"/>
      <c r="AF10" s="32"/>
      <c r="AG10" s="32"/>
      <c r="AH10" s="32"/>
      <c r="AI10" s="32"/>
      <c r="AJ10" s="32"/>
      <c r="AK10" s="32"/>
      <c r="AL10" s="32"/>
    </row>
    <row r="11" spans="2:42" ht="12.75" x14ac:dyDescent="0.15">
      <c r="B11" s="8"/>
      <c r="C11" s="26" t="s">
        <v>491</v>
      </c>
      <c r="D11" s="60" t="s">
        <v>1019</v>
      </c>
      <c r="E11" s="57">
        <v>0</v>
      </c>
      <c r="F11" s="57">
        <v>0</v>
      </c>
      <c r="G11" s="57">
        <v>0</v>
      </c>
      <c r="H11" s="57">
        <v>0</v>
      </c>
      <c r="I11" s="57">
        <v>0</v>
      </c>
      <c r="J11" s="8"/>
      <c r="L11" s="13"/>
      <c r="M11" s="58"/>
      <c r="N11" s="58"/>
      <c r="O11" s="58"/>
      <c r="P11" s="58"/>
      <c r="Q11" s="58"/>
      <c r="S11" s="32"/>
      <c r="T11" s="32"/>
      <c r="U11" s="32"/>
      <c r="V11" s="32"/>
      <c r="W11" s="32"/>
      <c r="X11" s="32"/>
      <c r="Y11" s="32"/>
      <c r="Z11" s="32"/>
      <c r="AA11" s="32"/>
    </row>
    <row r="12" spans="2:42" ht="12.75" x14ac:dyDescent="0.15">
      <c r="B12" s="8"/>
      <c r="C12" s="26" t="s">
        <v>181</v>
      </c>
      <c r="D12" s="30" t="s">
        <v>1020</v>
      </c>
      <c r="E12" s="28">
        <f>E13+E14+E15</f>
        <v>0</v>
      </c>
      <c r="F12" s="28">
        <f>F13+F14+F15</f>
        <v>0</v>
      </c>
      <c r="G12" s="28">
        <f>G13+G14+G15</f>
        <v>0</v>
      </c>
      <c r="H12" s="28">
        <f>H13+H14+H15</f>
        <v>4714.2857142857138</v>
      </c>
      <c r="I12" s="28">
        <f>I13+I14+I15</f>
        <v>4809.5238095238092</v>
      </c>
      <c r="J12" s="8"/>
      <c r="L12" s="13"/>
      <c r="M12" s="58"/>
      <c r="N12" s="58"/>
      <c r="O12" s="58"/>
      <c r="P12" s="58"/>
      <c r="Q12" s="58"/>
      <c r="S12" s="32"/>
      <c r="T12" s="32"/>
      <c r="U12" s="32"/>
      <c r="V12" s="32"/>
      <c r="W12" s="32"/>
      <c r="X12" s="32"/>
      <c r="Y12" s="32"/>
      <c r="Z12" s="32"/>
      <c r="AA12" s="32"/>
    </row>
    <row r="13" spans="2:42" s="9" customFormat="1" ht="20.25" customHeight="1" x14ac:dyDescent="0.15">
      <c r="B13" s="8"/>
      <c r="C13" s="26" t="s">
        <v>415</v>
      </c>
      <c r="D13" s="60" t="s">
        <v>1021</v>
      </c>
      <c r="E13" s="28">
        <f>'4-5_Расчет затрат на сырье'!I27/'4-1_Исх. данные'!$D$9</f>
        <v>0</v>
      </c>
      <c r="F13" s="28">
        <f>'4-5_Расчет затрат на сырье'!L27/'4-1_Исх. данные'!$D$9</f>
        <v>0</v>
      </c>
      <c r="G13" s="28">
        <f>'4-5_Расчет затрат на сырье'!O27/'4-1_Исх. данные'!$D$9</f>
        <v>0</v>
      </c>
      <c r="H13" s="28">
        <f>'4-5_Расчет затрат на сырье'!R27/'4-1_Исх. данные'!$D$9</f>
        <v>4714.2857142857138</v>
      </c>
      <c r="I13" s="28">
        <f>'4-5_Расчет затрат на сырье'!U27/'4-1_Исх. данные'!$D$9</f>
        <v>4809.5238095238092</v>
      </c>
      <c r="J13" s="6"/>
      <c r="L13" s="21"/>
      <c r="M13" s="58"/>
      <c r="N13" s="58"/>
      <c r="O13" s="58"/>
      <c r="P13" s="58"/>
      <c r="Q13" s="58"/>
      <c r="S13" s="32"/>
      <c r="T13" s="32"/>
      <c r="U13" s="32"/>
      <c r="V13" s="32"/>
      <c r="W13" s="32"/>
      <c r="X13" s="32"/>
      <c r="Y13" s="32"/>
      <c r="Z13" s="32"/>
      <c r="AA13" s="32"/>
    </row>
    <row r="14" spans="2:42" s="33" customFormat="1" ht="25.5" x14ac:dyDescent="0.15">
      <c r="B14" s="8"/>
      <c r="C14" s="26" t="s">
        <v>417</v>
      </c>
      <c r="D14" s="60" t="s">
        <v>1022</v>
      </c>
      <c r="E14" s="57">
        <v>0</v>
      </c>
      <c r="F14" s="57">
        <v>0</v>
      </c>
      <c r="G14" s="57">
        <v>0</v>
      </c>
      <c r="H14" s="57">
        <v>0</v>
      </c>
      <c r="I14" s="57">
        <v>0</v>
      </c>
      <c r="J14" s="8"/>
      <c r="L14" s="21"/>
      <c r="M14" s="58"/>
      <c r="N14" s="58"/>
      <c r="O14" s="58"/>
      <c r="P14" s="58"/>
      <c r="Q14" s="58"/>
      <c r="S14" s="32"/>
      <c r="T14" s="32"/>
      <c r="U14" s="32"/>
      <c r="V14" s="32"/>
      <c r="W14" s="32"/>
      <c r="X14" s="32"/>
      <c r="Y14" s="32"/>
      <c r="Z14" s="32"/>
      <c r="AA14" s="32"/>
    </row>
    <row r="15" spans="2:42" s="31" customFormat="1" ht="12.75" x14ac:dyDescent="0.15">
      <c r="B15" s="29"/>
      <c r="C15" s="26" t="s">
        <v>815</v>
      </c>
      <c r="D15" s="60" t="s">
        <v>1023</v>
      </c>
      <c r="E15" s="57">
        <v>0</v>
      </c>
      <c r="F15" s="57">
        <v>0</v>
      </c>
      <c r="G15" s="57">
        <v>0</v>
      </c>
      <c r="H15" s="57">
        <v>0</v>
      </c>
      <c r="I15" s="57">
        <v>0</v>
      </c>
      <c r="J15" s="29"/>
      <c r="L15" s="21"/>
      <c r="M15" s="58"/>
      <c r="N15" s="58"/>
      <c r="O15" s="58"/>
      <c r="P15" s="58"/>
      <c r="Q15" s="58"/>
      <c r="S15" s="32"/>
      <c r="T15" s="32"/>
      <c r="U15" s="32"/>
      <c r="V15" s="32"/>
      <c r="W15" s="32"/>
      <c r="X15" s="32"/>
      <c r="Y15" s="32"/>
      <c r="Z15" s="32"/>
      <c r="AA15" s="32"/>
    </row>
    <row r="16" spans="2:42" ht="25.5" x14ac:dyDescent="0.15">
      <c r="B16" s="8"/>
      <c r="C16" s="26" t="s">
        <v>182</v>
      </c>
      <c r="D16" s="30" t="s">
        <v>1024</v>
      </c>
      <c r="E16" s="28">
        <f>E9-E12</f>
        <v>0</v>
      </c>
      <c r="F16" s="28">
        <f>F9-F12</f>
        <v>0</v>
      </c>
      <c r="G16" s="28">
        <f>G9-G12</f>
        <v>0</v>
      </c>
      <c r="H16" s="28">
        <f>H9-H12</f>
        <v>-4714.2857142857138</v>
      </c>
      <c r="I16" s="28">
        <f>I9-I12</f>
        <v>-4809.5238095238092</v>
      </c>
      <c r="J16" s="8"/>
      <c r="L16" s="21"/>
      <c r="M16" s="58"/>
      <c r="N16" s="58"/>
      <c r="O16" s="58"/>
      <c r="P16" s="58"/>
      <c r="Q16" s="58"/>
      <c r="S16" s="32"/>
      <c r="T16" s="32"/>
      <c r="U16" s="32"/>
      <c r="V16" s="32"/>
      <c r="W16" s="32"/>
      <c r="X16" s="32"/>
      <c r="Y16" s="32"/>
      <c r="Z16" s="32"/>
      <c r="AA16" s="32"/>
    </row>
    <row r="17" spans="2:27" ht="12.75" x14ac:dyDescent="0.15">
      <c r="B17" s="8"/>
      <c r="C17" s="26" t="s">
        <v>183</v>
      </c>
      <c r="D17" s="56" t="s">
        <v>1025</v>
      </c>
      <c r="E17" s="28"/>
      <c r="F17" s="28"/>
      <c r="G17" s="28"/>
      <c r="H17" s="28"/>
      <c r="I17" s="28"/>
      <c r="J17" s="8"/>
      <c r="L17" s="21"/>
      <c r="M17" s="58"/>
      <c r="N17" s="58"/>
      <c r="O17" s="58"/>
      <c r="P17" s="58"/>
      <c r="Q17" s="58"/>
      <c r="S17" s="32"/>
      <c r="T17" s="32"/>
      <c r="U17" s="32"/>
      <c r="V17" s="32"/>
      <c r="W17" s="32"/>
      <c r="X17" s="32"/>
      <c r="Y17" s="32"/>
      <c r="Z17" s="32"/>
      <c r="AA17" s="32"/>
    </row>
    <row r="18" spans="2:27" s="9" customFormat="1" ht="14.25" x14ac:dyDescent="0.15">
      <c r="B18" s="16"/>
      <c r="C18" s="26" t="s">
        <v>425</v>
      </c>
      <c r="D18" s="30" t="s">
        <v>1017</v>
      </c>
      <c r="E18" s="28">
        <f>E19+E20</f>
        <v>0</v>
      </c>
      <c r="F18" s="28">
        <f>F19+F20</f>
        <v>0</v>
      </c>
      <c r="G18" s="28">
        <f>G19+G20</f>
        <v>0</v>
      </c>
      <c r="H18" s="28">
        <f>H19+H20</f>
        <v>0</v>
      </c>
      <c r="I18" s="28">
        <f>I19+I20</f>
        <v>0</v>
      </c>
      <c r="J18" s="16"/>
      <c r="L18" s="21"/>
      <c r="M18" s="58"/>
      <c r="N18" s="58"/>
      <c r="O18" s="58"/>
      <c r="P18" s="58"/>
      <c r="Q18" s="58"/>
      <c r="S18" s="32"/>
      <c r="T18" s="32"/>
      <c r="U18" s="32"/>
      <c r="V18" s="32"/>
      <c r="W18" s="32"/>
      <c r="X18" s="32"/>
      <c r="Y18" s="32"/>
      <c r="Z18" s="32"/>
      <c r="AA18" s="32"/>
    </row>
    <row r="19" spans="2:27" s="9" customFormat="1" ht="25.5" x14ac:dyDescent="0.15">
      <c r="B19" s="8"/>
      <c r="C19" s="26" t="s">
        <v>428</v>
      </c>
      <c r="D19" s="60" t="s">
        <v>1026</v>
      </c>
      <c r="E19" s="57">
        <v>0</v>
      </c>
      <c r="F19" s="57">
        <v>0</v>
      </c>
      <c r="G19" s="57">
        <v>0</v>
      </c>
      <c r="H19" s="57">
        <v>0</v>
      </c>
      <c r="I19" s="57">
        <v>0</v>
      </c>
      <c r="J19" s="6"/>
      <c r="L19" s="35"/>
      <c r="M19" s="58"/>
      <c r="N19" s="58"/>
      <c r="O19" s="58"/>
      <c r="P19" s="58"/>
      <c r="Q19" s="58"/>
      <c r="S19" s="32"/>
      <c r="T19" s="32"/>
      <c r="U19" s="32"/>
      <c r="V19" s="32"/>
      <c r="W19" s="32"/>
      <c r="X19" s="32"/>
      <c r="Y19" s="32"/>
      <c r="Z19" s="32"/>
      <c r="AA19" s="32"/>
    </row>
    <row r="20" spans="2:27" s="33" customFormat="1" ht="12.75" x14ac:dyDescent="0.15">
      <c r="B20" s="8"/>
      <c r="C20" s="26" t="s">
        <v>430</v>
      </c>
      <c r="D20" s="60" t="s">
        <v>1019</v>
      </c>
      <c r="E20" s="57">
        <v>0</v>
      </c>
      <c r="F20" s="57">
        <v>0</v>
      </c>
      <c r="G20" s="57">
        <v>0</v>
      </c>
      <c r="H20" s="57">
        <v>0</v>
      </c>
      <c r="I20" s="57">
        <v>0</v>
      </c>
      <c r="J20" s="8"/>
      <c r="L20" s="35"/>
      <c r="M20" s="58"/>
      <c r="N20" s="58"/>
      <c r="O20" s="58"/>
      <c r="P20" s="58"/>
      <c r="Q20" s="58"/>
      <c r="S20" s="32"/>
      <c r="T20" s="32"/>
      <c r="U20" s="32"/>
      <c r="V20" s="32"/>
      <c r="W20" s="32"/>
      <c r="X20" s="32"/>
      <c r="Y20" s="32"/>
      <c r="Z20" s="32"/>
      <c r="AA20" s="32"/>
    </row>
    <row r="21" spans="2:27" s="31" customFormat="1" ht="27" customHeight="1" x14ac:dyDescent="0.15">
      <c r="B21" s="29"/>
      <c r="C21" s="26" t="s">
        <v>440</v>
      </c>
      <c r="D21" s="30" t="s">
        <v>1020</v>
      </c>
      <c r="E21" s="28">
        <f>E22+E23+E24</f>
        <v>0</v>
      </c>
      <c r="F21" s="28">
        <f>F22+F23+F24</f>
        <v>0</v>
      </c>
      <c r="G21" s="28">
        <f>G22+G23+G24</f>
        <v>0</v>
      </c>
      <c r="H21" s="28">
        <f>H22+H23+H24</f>
        <v>0</v>
      </c>
      <c r="I21" s="28">
        <f>I22+I23+I24</f>
        <v>0</v>
      </c>
      <c r="J21" s="29"/>
      <c r="L21" s="36"/>
      <c r="M21" s="58"/>
      <c r="N21" s="58"/>
      <c r="O21" s="58"/>
      <c r="P21" s="58"/>
      <c r="Q21" s="58"/>
      <c r="S21" s="32"/>
      <c r="T21" s="32"/>
      <c r="U21" s="32"/>
      <c r="V21" s="32"/>
      <c r="W21" s="32"/>
      <c r="X21" s="32"/>
      <c r="Y21" s="32"/>
      <c r="Z21" s="32"/>
      <c r="AA21" s="32"/>
    </row>
    <row r="22" spans="2:27" ht="12.75" x14ac:dyDescent="0.15">
      <c r="B22" s="8"/>
      <c r="C22" s="26" t="s">
        <v>442</v>
      </c>
      <c r="D22" s="60" t="s">
        <v>1027</v>
      </c>
      <c r="E22" s="28">
        <f>'4-11_Общие инвест. затраты'!E19/'4-1_Исх. данные'!$D$9</f>
        <v>0</v>
      </c>
      <c r="F22" s="28">
        <f>'4-11_Общие инвест. затраты'!J19/'4-1_Исх. данные'!$D$9</f>
        <v>0</v>
      </c>
      <c r="G22" s="28">
        <f>'4-11_Общие инвест. затраты'!O19/'4-1_Исх. данные'!$D$9</f>
        <v>0</v>
      </c>
      <c r="H22" s="28">
        <f>'4-11_Общие инвест. затраты'!T19/'4-1_Исх. данные'!$D$9</f>
        <v>0</v>
      </c>
      <c r="I22" s="28">
        <f>'4-11_Общие инвест. затраты'!Y19/'4-1_Исх. данные'!$D$9</f>
        <v>0</v>
      </c>
      <c r="J22" s="8"/>
      <c r="L22" s="13"/>
      <c r="M22" s="58"/>
      <c r="N22" s="58"/>
      <c r="O22" s="58"/>
      <c r="P22" s="58"/>
      <c r="Q22" s="58"/>
      <c r="S22" s="32"/>
      <c r="T22" s="32"/>
      <c r="U22" s="32"/>
      <c r="V22" s="32"/>
      <c r="W22" s="32"/>
      <c r="X22" s="32"/>
      <c r="Y22" s="32"/>
      <c r="Z22" s="32"/>
      <c r="AA22" s="32"/>
    </row>
    <row r="23" spans="2:27" ht="12.75" x14ac:dyDescent="0.15">
      <c r="B23" s="8"/>
      <c r="C23" s="26" t="s">
        <v>443</v>
      </c>
      <c r="D23" s="60" t="s">
        <v>1028</v>
      </c>
      <c r="E23" s="57">
        <v>0</v>
      </c>
      <c r="F23" s="57">
        <v>0</v>
      </c>
      <c r="G23" s="57">
        <v>0</v>
      </c>
      <c r="H23" s="57">
        <v>0</v>
      </c>
      <c r="I23" s="57">
        <v>0</v>
      </c>
      <c r="J23" s="8"/>
      <c r="L23" s="13"/>
      <c r="M23" s="58"/>
      <c r="N23" s="58"/>
      <c r="O23" s="58"/>
      <c r="P23" s="58"/>
      <c r="Q23" s="58"/>
      <c r="S23" s="32"/>
      <c r="T23" s="32"/>
      <c r="U23" s="32"/>
      <c r="V23" s="32"/>
      <c r="W23" s="32"/>
      <c r="X23" s="32"/>
      <c r="Y23" s="32"/>
      <c r="Z23" s="32"/>
      <c r="AA23" s="32"/>
    </row>
    <row r="24" spans="2:27" ht="12.75" x14ac:dyDescent="0.15">
      <c r="B24" s="8"/>
      <c r="C24" s="26" t="s">
        <v>445</v>
      </c>
      <c r="D24" s="60" t="s">
        <v>1029</v>
      </c>
      <c r="E24" s="57">
        <v>0</v>
      </c>
      <c r="F24" s="57">
        <v>0</v>
      </c>
      <c r="G24" s="57">
        <v>0</v>
      </c>
      <c r="H24" s="57">
        <v>0</v>
      </c>
      <c r="I24" s="57">
        <v>0</v>
      </c>
      <c r="J24" s="8"/>
      <c r="L24" s="13"/>
      <c r="M24" s="58"/>
      <c r="N24" s="58"/>
      <c r="O24" s="58"/>
      <c r="P24" s="58"/>
      <c r="Q24" s="58"/>
      <c r="S24" s="32"/>
      <c r="T24" s="32"/>
      <c r="U24" s="32"/>
      <c r="V24" s="32"/>
      <c r="W24" s="32"/>
      <c r="X24" s="32"/>
      <c r="Y24" s="32"/>
      <c r="Z24" s="32"/>
      <c r="AA24" s="32"/>
    </row>
    <row r="25" spans="2:27" s="9" customFormat="1" ht="25.5" x14ac:dyDescent="0.15">
      <c r="B25" s="16"/>
      <c r="C25" s="26" t="s">
        <v>450</v>
      </c>
      <c r="D25" s="30" t="s">
        <v>1030</v>
      </c>
      <c r="E25" s="28">
        <f>E18-E21</f>
        <v>0</v>
      </c>
      <c r="F25" s="28">
        <f>F18-F21</f>
        <v>0</v>
      </c>
      <c r="G25" s="28">
        <f>G18-G21</f>
        <v>0</v>
      </c>
      <c r="H25" s="28">
        <f>H18-H21</f>
        <v>0</v>
      </c>
      <c r="I25" s="28">
        <f>I18-I21</f>
        <v>0</v>
      </c>
      <c r="J25" s="16"/>
      <c r="L25" s="13"/>
      <c r="M25" s="58"/>
      <c r="N25" s="58"/>
      <c r="O25" s="58"/>
      <c r="P25" s="58"/>
      <c r="Q25" s="58"/>
      <c r="S25" s="32"/>
      <c r="T25" s="32"/>
      <c r="U25" s="32"/>
      <c r="V25" s="32"/>
      <c r="W25" s="32"/>
      <c r="X25" s="32"/>
      <c r="Y25" s="32"/>
      <c r="Z25" s="32"/>
      <c r="AA25" s="32"/>
    </row>
    <row r="26" spans="2:27" s="9" customFormat="1" ht="12.75" x14ac:dyDescent="0.15">
      <c r="B26" s="8"/>
      <c r="C26" s="26" t="s">
        <v>185</v>
      </c>
      <c r="D26" s="56" t="s">
        <v>1031</v>
      </c>
      <c r="E26" s="28"/>
      <c r="F26" s="28"/>
      <c r="G26" s="28"/>
      <c r="H26" s="28"/>
      <c r="I26" s="28"/>
      <c r="J26" s="6"/>
      <c r="L26" s="13"/>
      <c r="M26" s="58"/>
      <c r="N26" s="58"/>
      <c r="O26" s="58"/>
      <c r="P26" s="58"/>
      <c r="Q26" s="58"/>
      <c r="S26" s="32"/>
      <c r="T26" s="32"/>
      <c r="U26" s="32"/>
      <c r="V26" s="32"/>
      <c r="W26" s="32"/>
      <c r="X26" s="32"/>
      <c r="Y26" s="32"/>
      <c r="Z26" s="32"/>
      <c r="AA26" s="32"/>
    </row>
    <row r="27" spans="2:27" s="33" customFormat="1" ht="12.75" x14ac:dyDescent="0.15">
      <c r="B27" s="8"/>
      <c r="C27" s="26" t="s">
        <v>187</v>
      </c>
      <c r="D27" s="30" t="s">
        <v>1017</v>
      </c>
      <c r="E27" s="28">
        <f>E28+E29+E30</f>
        <v>0</v>
      </c>
      <c r="F27" s="28">
        <f>F28+F29+F30</f>
        <v>0</v>
      </c>
      <c r="G27" s="28">
        <f>G28+G29+G30</f>
        <v>0</v>
      </c>
      <c r="H27" s="28">
        <f>H28+H29+H30</f>
        <v>0</v>
      </c>
      <c r="I27" s="28">
        <f>I28+I29+I30</f>
        <v>0</v>
      </c>
      <c r="J27" s="8"/>
      <c r="L27" s="13"/>
      <c r="M27" s="58"/>
      <c r="N27" s="58"/>
      <c r="O27" s="58"/>
      <c r="P27" s="58"/>
      <c r="Q27" s="58"/>
      <c r="S27" s="32"/>
      <c r="T27" s="32"/>
      <c r="U27" s="32"/>
      <c r="V27" s="32"/>
      <c r="W27" s="32"/>
      <c r="X27" s="32"/>
      <c r="Y27" s="32"/>
      <c r="Z27" s="32"/>
      <c r="AA27" s="32"/>
    </row>
    <row r="28" spans="2:27" s="33" customFormat="1" ht="12.75" x14ac:dyDescent="0.15">
      <c r="B28" s="8"/>
      <c r="C28" s="26" t="s">
        <v>847</v>
      </c>
      <c r="D28" s="60" t="s">
        <v>1032</v>
      </c>
      <c r="E28" s="57">
        <v>0</v>
      </c>
      <c r="F28" s="57">
        <v>0</v>
      </c>
      <c r="G28" s="57">
        <v>0</v>
      </c>
      <c r="H28" s="57">
        <v>0</v>
      </c>
      <c r="I28" s="57">
        <v>0</v>
      </c>
      <c r="J28" s="8"/>
      <c r="L28" s="13"/>
      <c r="M28" s="58"/>
      <c r="N28" s="58"/>
      <c r="O28" s="58"/>
      <c r="P28" s="58"/>
      <c r="Q28" s="58"/>
      <c r="S28" s="32"/>
      <c r="T28" s="32"/>
      <c r="U28" s="32"/>
      <c r="V28" s="32"/>
      <c r="W28" s="32"/>
      <c r="X28" s="32"/>
      <c r="Y28" s="32"/>
      <c r="Z28" s="32"/>
      <c r="AA28" s="32"/>
    </row>
    <row r="29" spans="2:27" s="33" customFormat="1" ht="12.75" x14ac:dyDescent="0.15">
      <c r="B29" s="8"/>
      <c r="C29" s="26" t="s">
        <v>849</v>
      </c>
      <c r="D29" s="60" t="s">
        <v>1033</v>
      </c>
      <c r="E29" s="28">
        <f>('4-11_Общие инвест. затраты'!E28+'4-11_Общие инвест. затраты'!E31)/'4-1_Исх. данные'!$D$9</f>
        <v>0</v>
      </c>
      <c r="F29" s="28">
        <f>('4-11_Общие инвест. затраты'!J28+'4-11_Общие инвест. затраты'!J31)/'4-1_Исх. данные'!$D$9</f>
        <v>0</v>
      </c>
      <c r="G29" s="28">
        <f>('4-11_Общие инвест. затраты'!O28+'4-11_Общие инвест. затраты'!O31)/'4-1_Исх. данные'!$D$9</f>
        <v>0</v>
      </c>
      <c r="H29" s="28">
        <f>('4-11_Общие инвест. затраты'!T28+'4-11_Общие инвест. затраты'!T31)/'4-1_Исх. данные'!$D$9</f>
        <v>0</v>
      </c>
      <c r="I29" s="28">
        <f>('4-11_Общие инвест. затраты'!Y28+'4-11_Общие инвест. затраты'!Y31)/'4-1_Исх. данные'!$D$9</f>
        <v>0</v>
      </c>
      <c r="J29" s="8"/>
      <c r="L29" s="13"/>
      <c r="M29" s="58"/>
      <c r="N29" s="58"/>
      <c r="O29" s="58"/>
      <c r="P29" s="58"/>
      <c r="Q29" s="58"/>
      <c r="S29" s="32"/>
      <c r="T29" s="32"/>
      <c r="U29" s="32"/>
      <c r="V29" s="32"/>
      <c r="W29" s="32"/>
      <c r="X29" s="32"/>
      <c r="Y29" s="32"/>
      <c r="Z29" s="32"/>
      <c r="AA29" s="32"/>
    </row>
    <row r="30" spans="2:27" s="33" customFormat="1" ht="25.5" x14ac:dyDescent="0.15">
      <c r="B30" s="8"/>
      <c r="C30" s="26" t="s">
        <v>851</v>
      </c>
      <c r="D30" s="60" t="s">
        <v>1034</v>
      </c>
      <c r="E30" s="57">
        <v>0</v>
      </c>
      <c r="F30" s="57">
        <v>0</v>
      </c>
      <c r="G30" s="57">
        <v>0</v>
      </c>
      <c r="H30" s="57">
        <v>0</v>
      </c>
      <c r="I30" s="57">
        <v>0</v>
      </c>
      <c r="J30" s="8"/>
      <c r="L30" s="21"/>
      <c r="M30" s="58"/>
      <c r="N30" s="58"/>
      <c r="O30" s="58"/>
      <c r="P30" s="58"/>
      <c r="Q30" s="58"/>
      <c r="S30" s="32"/>
      <c r="T30" s="32"/>
      <c r="U30" s="32"/>
      <c r="V30" s="32"/>
      <c r="W30" s="32"/>
      <c r="X30" s="32"/>
      <c r="Y30" s="32"/>
      <c r="Z30" s="32"/>
      <c r="AA30" s="32"/>
    </row>
    <row r="31" spans="2:27" s="33" customFormat="1" ht="12.75" x14ac:dyDescent="0.15">
      <c r="B31" s="8"/>
      <c r="C31" s="26" t="s">
        <v>188</v>
      </c>
      <c r="D31" s="30" t="s">
        <v>1035</v>
      </c>
      <c r="E31" s="28">
        <f>E32+E33+E34+E35</f>
        <v>0</v>
      </c>
      <c r="F31" s="28">
        <f>F32+F33+F34+F35</f>
        <v>0</v>
      </c>
      <c r="G31" s="28">
        <f>G32+G33+G34+G35</f>
        <v>0</v>
      </c>
      <c r="H31" s="28">
        <f>H32+H33+H34+H35</f>
        <v>0</v>
      </c>
      <c r="I31" s="28">
        <f>I32+I33+I34+I35</f>
        <v>0</v>
      </c>
      <c r="J31" s="8"/>
      <c r="L31" s="21"/>
      <c r="M31" s="58"/>
      <c r="N31" s="58"/>
      <c r="O31" s="58"/>
      <c r="P31" s="58"/>
      <c r="Q31" s="58"/>
      <c r="S31" s="32"/>
      <c r="T31" s="32"/>
      <c r="U31" s="32"/>
      <c r="V31" s="32"/>
      <c r="W31" s="32"/>
      <c r="X31" s="32"/>
      <c r="Y31" s="32"/>
      <c r="Z31" s="32"/>
      <c r="AA31" s="32"/>
    </row>
    <row r="32" spans="2:27" s="33" customFormat="1" ht="12.75" x14ac:dyDescent="0.15">
      <c r="B32" s="8"/>
      <c r="C32" s="26" t="s">
        <v>861</v>
      </c>
      <c r="D32" s="60" t="s">
        <v>1036</v>
      </c>
      <c r="E32" s="57">
        <v>0</v>
      </c>
      <c r="F32" s="57">
        <v>0</v>
      </c>
      <c r="G32" s="57">
        <v>0</v>
      </c>
      <c r="H32" s="57">
        <v>0</v>
      </c>
      <c r="I32" s="57">
        <v>0</v>
      </c>
      <c r="J32" s="8"/>
      <c r="L32" s="21"/>
      <c r="M32" s="58"/>
      <c r="N32" s="58"/>
      <c r="O32" s="58"/>
      <c r="P32" s="58"/>
      <c r="Q32" s="58"/>
      <c r="S32" s="32"/>
      <c r="T32" s="32"/>
      <c r="U32" s="32"/>
      <c r="V32" s="32"/>
      <c r="W32" s="32"/>
      <c r="X32" s="32"/>
      <c r="Y32" s="32"/>
      <c r="Z32" s="32"/>
      <c r="AA32" s="32"/>
    </row>
    <row r="33" spans="2:27" s="33" customFormat="1" ht="12.75" x14ac:dyDescent="0.15">
      <c r="B33" s="8"/>
      <c r="C33" s="26" t="s">
        <v>863</v>
      </c>
      <c r="D33" s="60" t="s">
        <v>1037</v>
      </c>
      <c r="E33" s="28">
        <f>'4-11_Общие инвест. затраты'!E50/'4-1_Исх. данные'!$D$9</f>
        <v>0</v>
      </c>
      <c r="F33" s="28">
        <f>'4-11_Общие инвест. затраты'!J50/'4-1_Исх. данные'!$D$9</f>
        <v>0</v>
      </c>
      <c r="G33" s="28">
        <f>'4-11_Общие инвест. затраты'!O50/'4-1_Исх. данные'!$D$9</f>
        <v>0</v>
      </c>
      <c r="H33" s="28">
        <f>'4-11_Общие инвест. затраты'!T50/'4-1_Исх. данные'!$D$9</f>
        <v>0</v>
      </c>
      <c r="I33" s="28">
        <f>'4-11_Общие инвест. затраты'!Y50/'4-1_Исх. данные'!$D$9</f>
        <v>0</v>
      </c>
      <c r="J33" s="8"/>
      <c r="L33" s="4"/>
      <c r="M33" s="58"/>
      <c r="N33" s="58"/>
      <c r="O33" s="58"/>
      <c r="P33" s="58"/>
      <c r="Q33" s="58"/>
      <c r="S33" s="32"/>
      <c r="T33" s="32"/>
      <c r="U33" s="32"/>
      <c r="V33" s="32"/>
      <c r="W33" s="32"/>
      <c r="X33" s="32"/>
      <c r="Y33" s="32"/>
      <c r="Z33" s="32"/>
      <c r="AA33" s="32"/>
    </row>
    <row r="34" spans="2:27" s="33" customFormat="1" ht="12.75" x14ac:dyDescent="0.15">
      <c r="B34" s="8"/>
      <c r="C34" s="26" t="s">
        <v>865</v>
      </c>
      <c r="D34" s="60" t="s">
        <v>510</v>
      </c>
      <c r="E34" s="57">
        <v>0</v>
      </c>
      <c r="F34" s="57">
        <v>0</v>
      </c>
      <c r="G34" s="57">
        <v>0</v>
      </c>
      <c r="H34" s="57">
        <v>0</v>
      </c>
      <c r="I34" s="57">
        <v>0</v>
      </c>
      <c r="J34" s="8"/>
      <c r="L34" s="4"/>
      <c r="M34" s="58"/>
      <c r="N34" s="58"/>
      <c r="O34" s="58"/>
      <c r="P34" s="58"/>
      <c r="Q34" s="58"/>
      <c r="S34" s="32"/>
      <c r="T34" s="32"/>
      <c r="U34" s="32"/>
      <c r="V34" s="32"/>
      <c r="W34" s="32"/>
      <c r="X34" s="32"/>
      <c r="Y34" s="32"/>
      <c r="Z34" s="32"/>
      <c r="AA34" s="32"/>
    </row>
    <row r="35" spans="2:27" s="31" customFormat="1" ht="12.75" customHeight="1" x14ac:dyDescent="0.15">
      <c r="B35" s="29"/>
      <c r="C35" s="26" t="s">
        <v>867</v>
      </c>
      <c r="D35" s="60" t="s">
        <v>1038</v>
      </c>
      <c r="E35" s="57">
        <v>0</v>
      </c>
      <c r="F35" s="57">
        <v>0</v>
      </c>
      <c r="G35" s="57">
        <v>0</v>
      </c>
      <c r="H35" s="57">
        <v>0</v>
      </c>
      <c r="I35" s="57">
        <v>0</v>
      </c>
      <c r="J35" s="29"/>
      <c r="L35" s="13"/>
      <c r="M35" s="58"/>
      <c r="N35" s="58"/>
      <c r="O35" s="58"/>
      <c r="P35" s="58"/>
      <c r="Q35" s="58"/>
      <c r="S35" s="32"/>
      <c r="T35" s="32"/>
      <c r="U35" s="32"/>
      <c r="V35" s="32"/>
      <c r="W35" s="32"/>
      <c r="X35" s="32"/>
      <c r="Y35" s="32"/>
      <c r="Z35" s="32"/>
      <c r="AA35" s="32"/>
    </row>
    <row r="36" spans="2:27" s="31" customFormat="1" ht="25.5" x14ac:dyDescent="0.15">
      <c r="B36" s="29"/>
      <c r="C36" s="26" t="s">
        <v>190</v>
      </c>
      <c r="D36" s="30" t="s">
        <v>1039</v>
      </c>
      <c r="E36" s="28">
        <f>E27-E31</f>
        <v>0</v>
      </c>
      <c r="F36" s="28">
        <f>F27-F31</f>
        <v>0</v>
      </c>
      <c r="G36" s="28">
        <f>G27-G31</f>
        <v>0</v>
      </c>
      <c r="H36" s="28">
        <f>H27-H31</f>
        <v>0</v>
      </c>
      <c r="I36" s="28">
        <f>I27-I31</f>
        <v>0</v>
      </c>
      <c r="J36" s="29"/>
      <c r="L36" s="13"/>
      <c r="M36" s="58"/>
      <c r="N36" s="58"/>
      <c r="O36" s="58"/>
      <c r="P36" s="58"/>
      <c r="Q36" s="58"/>
      <c r="S36" s="32"/>
      <c r="T36" s="32"/>
      <c r="U36" s="32"/>
      <c r="V36" s="32"/>
      <c r="W36" s="32"/>
      <c r="X36" s="32"/>
      <c r="Y36" s="32"/>
      <c r="Z36" s="32"/>
      <c r="AA36" s="32"/>
    </row>
    <row r="37" spans="2:27" s="31" customFormat="1" ht="25.5" x14ac:dyDescent="0.15">
      <c r="B37" s="29"/>
      <c r="C37" s="26" t="s">
        <v>192</v>
      </c>
      <c r="D37" s="56" t="s">
        <v>1040</v>
      </c>
      <c r="E37" s="28">
        <f>E16+E25+E36</f>
        <v>0</v>
      </c>
      <c r="F37" s="28">
        <f>F16+F25+F36</f>
        <v>0</v>
      </c>
      <c r="G37" s="28">
        <f>G16+G25+G36</f>
        <v>0</v>
      </c>
      <c r="H37" s="28">
        <f>H16+H25+H36</f>
        <v>-4714.2857142857138</v>
      </c>
      <c r="I37" s="28">
        <f>I16+I25+I36</f>
        <v>-4809.5238095238092</v>
      </c>
      <c r="J37" s="29"/>
      <c r="L37" s="13"/>
      <c r="M37" s="58"/>
      <c r="N37" s="58"/>
      <c r="O37" s="58"/>
      <c r="P37" s="58"/>
      <c r="Q37" s="58"/>
      <c r="S37" s="32"/>
      <c r="T37" s="32"/>
      <c r="U37" s="32"/>
      <c r="V37" s="32"/>
      <c r="W37" s="32"/>
      <c r="X37" s="32"/>
      <c r="Y37" s="32"/>
      <c r="Z37" s="32"/>
      <c r="AA37" s="32"/>
    </row>
    <row r="38" spans="2:27" s="31" customFormat="1" ht="12.75" x14ac:dyDescent="0.15">
      <c r="B38" s="29"/>
      <c r="C38" s="26" t="s">
        <v>245</v>
      </c>
      <c r="D38" s="30" t="s">
        <v>1041</v>
      </c>
      <c r="E38" s="28"/>
      <c r="F38" s="28">
        <f>E37+F37</f>
        <v>0</v>
      </c>
      <c r="G38" s="28">
        <f>F37+G37</f>
        <v>0</v>
      </c>
      <c r="H38" s="28">
        <f>G37+H37</f>
        <v>-4714.2857142857138</v>
      </c>
      <c r="I38" s="28">
        <f>H37+I37</f>
        <v>-9523.8095238095229</v>
      </c>
      <c r="J38" s="29"/>
      <c r="L38" s="13"/>
      <c r="M38" s="58"/>
      <c r="N38" s="58"/>
      <c r="O38" s="58"/>
      <c r="P38" s="58"/>
      <c r="Q38" s="58"/>
      <c r="S38" s="32"/>
      <c r="T38" s="32"/>
      <c r="U38" s="32"/>
      <c r="V38" s="32"/>
      <c r="W38" s="32"/>
      <c r="X38" s="32"/>
      <c r="Y38" s="32"/>
      <c r="Z38" s="32"/>
      <c r="AA38" s="32"/>
    </row>
    <row r="39" spans="2:27" s="31" customFormat="1" ht="38.25" x14ac:dyDescent="0.15">
      <c r="B39" s="29"/>
      <c r="C39" s="26" t="s">
        <v>195</v>
      </c>
      <c r="D39" s="56" t="s">
        <v>1042</v>
      </c>
      <c r="E39" s="28">
        <f>E40-E41</f>
        <v>0</v>
      </c>
      <c r="F39" s="28">
        <f>F40-F41</f>
        <v>0</v>
      </c>
      <c r="G39" s="28">
        <f>G40-G41</f>
        <v>0</v>
      </c>
      <c r="H39" s="28">
        <f>H40-H41</f>
        <v>-4714.2857142857138</v>
      </c>
      <c r="I39" s="28">
        <f>I40-I41</f>
        <v>-4809.5238095238092</v>
      </c>
      <c r="J39" s="29"/>
      <c r="L39" s="21"/>
      <c r="M39" s="58"/>
      <c r="N39" s="58"/>
      <c r="O39" s="58"/>
      <c r="P39" s="58"/>
      <c r="Q39" s="58"/>
      <c r="S39" s="32"/>
      <c r="T39" s="32"/>
      <c r="U39" s="32"/>
      <c r="V39" s="32"/>
      <c r="W39" s="32"/>
      <c r="X39" s="32"/>
      <c r="Y39" s="32"/>
      <c r="Z39" s="32"/>
      <c r="AA39" s="32"/>
    </row>
    <row r="40" spans="2:27" s="31" customFormat="1" ht="38.25" x14ac:dyDescent="0.15">
      <c r="B40" s="29"/>
      <c r="C40" s="26" t="s">
        <v>253</v>
      </c>
      <c r="D40" s="30" t="s">
        <v>1043</v>
      </c>
      <c r="E40" s="28">
        <f>E16+E25</f>
        <v>0</v>
      </c>
      <c r="F40" s="28">
        <f>F16+F25</f>
        <v>0</v>
      </c>
      <c r="G40" s="28">
        <f>G16+G25</f>
        <v>0</v>
      </c>
      <c r="H40" s="28">
        <f>H16+H25</f>
        <v>-4714.2857142857138</v>
      </c>
      <c r="I40" s="28">
        <f>I16+I25</f>
        <v>-4809.5238095238092</v>
      </c>
      <c r="J40" s="29"/>
      <c r="L40" s="21"/>
      <c r="M40" s="58"/>
      <c r="N40" s="58"/>
      <c r="O40" s="58"/>
      <c r="P40" s="58"/>
      <c r="Q40" s="58"/>
      <c r="S40" s="32"/>
      <c r="T40" s="32"/>
      <c r="U40" s="32"/>
      <c r="V40" s="32"/>
      <c r="W40" s="32"/>
      <c r="X40" s="32"/>
      <c r="Y40" s="32"/>
      <c r="Z40" s="32"/>
      <c r="AA40" s="32"/>
    </row>
    <row r="41" spans="2:27" s="31" customFormat="1" ht="38.25" x14ac:dyDescent="0.15">
      <c r="B41" s="29"/>
      <c r="C41" s="26" t="s">
        <v>598</v>
      </c>
      <c r="D41" s="30" t="s">
        <v>1044</v>
      </c>
      <c r="E41" s="28">
        <v>0</v>
      </c>
      <c r="F41" s="28">
        <v>0</v>
      </c>
      <c r="G41" s="28">
        <v>0</v>
      </c>
      <c r="H41" s="28">
        <v>0</v>
      </c>
      <c r="I41" s="28">
        <v>0</v>
      </c>
      <c r="J41" s="29"/>
      <c r="L41" s="21"/>
      <c r="M41" s="58"/>
      <c r="N41" s="58"/>
      <c r="O41" s="58"/>
      <c r="P41" s="58"/>
      <c r="Q41" s="58"/>
      <c r="S41" s="32"/>
      <c r="T41" s="32"/>
      <c r="U41" s="32"/>
      <c r="V41" s="32"/>
      <c r="W41" s="32"/>
      <c r="X41" s="32"/>
      <c r="Y41" s="32"/>
      <c r="Z41" s="32"/>
      <c r="AA41" s="32"/>
    </row>
    <row r="42" spans="2:27" s="31" customFormat="1" ht="25.5" x14ac:dyDescent="0.15">
      <c r="B42" s="29"/>
      <c r="C42" s="26">
        <v>6</v>
      </c>
      <c r="D42" s="56" t="s">
        <v>1045</v>
      </c>
      <c r="E42" s="28"/>
      <c r="F42" s="28">
        <f>E39+F39</f>
        <v>0</v>
      </c>
      <c r="G42" s="28">
        <f>F39+G39</f>
        <v>0</v>
      </c>
      <c r="H42" s="28">
        <f>G39+H39</f>
        <v>-4714.2857142857138</v>
      </c>
      <c r="I42" s="28">
        <f>H39+I39</f>
        <v>-9523.8095238095229</v>
      </c>
      <c r="J42" s="29"/>
      <c r="L42" s="21"/>
      <c r="M42" s="58"/>
      <c r="N42" s="58"/>
      <c r="O42" s="58"/>
      <c r="P42" s="58"/>
      <c r="Q42" s="58"/>
      <c r="S42" s="32"/>
      <c r="T42" s="32"/>
      <c r="U42" s="32"/>
      <c r="V42" s="32"/>
      <c r="W42" s="32"/>
      <c r="X42" s="32"/>
      <c r="Y42" s="32"/>
      <c r="Z42" s="32"/>
      <c r="AA42" s="32"/>
    </row>
    <row r="43" spans="2:27" ht="10.5" customHeight="1" x14ac:dyDescent="0.25">
      <c r="B43" s="5"/>
      <c r="C43" s="49"/>
      <c r="D43" s="49"/>
      <c r="E43" s="49"/>
      <c r="F43" s="49"/>
      <c r="G43" s="49"/>
      <c r="H43" s="49"/>
      <c r="I43" s="49"/>
      <c r="J43" s="5"/>
      <c r="L43" s="21"/>
    </row>
    <row r="44" spans="2:27" ht="12" customHeight="1" x14ac:dyDescent="0.15">
      <c r="L44" s="21"/>
    </row>
    <row r="45" spans="2:27" ht="12" customHeight="1" x14ac:dyDescent="0.15">
      <c r="L45" s="21"/>
    </row>
    <row r="46" spans="2:27" ht="12" customHeight="1" x14ac:dyDescent="0.15">
      <c r="L46" s="21"/>
    </row>
    <row r="47" spans="2:27" ht="12" customHeight="1" x14ac:dyDescent="0.15">
      <c r="L47" s="21"/>
    </row>
  </sheetData>
  <mergeCells count="7">
    <mergeCell ref="C43:I43"/>
    <mergeCell ref="C4:I4"/>
    <mergeCell ref="H5:I5"/>
    <mergeCell ref="C6:C7"/>
    <mergeCell ref="D6:D7"/>
    <mergeCell ref="E6:E7"/>
    <mergeCell ref="F6:I6"/>
  </mergeCells>
  <pageMargins left="0.7" right="0.7" top="0.75" bottom="0.75" header="0.3" footer="0.3"/>
  <pageSetup paperSize="9" scale="94" orientation="portrait" horizontalDpi="300" r:id="rId1"/>
  <rowBreaks count="1" manualBreakCount="1">
    <brk id="43" min="1" max="41" man="1"/>
  </rowBreaks>
  <colBreaks count="1" manualBreakCount="1">
    <brk id="10" max="42"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47"/>
  <sheetViews>
    <sheetView topLeftCell="A16" zoomScaleNormal="100" workbookViewId="0">
      <selection activeCell="G38" sqref="G38"/>
    </sheetView>
  </sheetViews>
  <sheetFormatPr defaultColWidth="2.7109375" defaultRowHeight="12" customHeight="1" x14ac:dyDescent="0.25"/>
  <cols>
    <col min="1" max="1" width="2.7109375" style="4"/>
    <col min="2" max="2" width="3.28515625" style="4" customWidth="1"/>
    <col min="3" max="3" width="9" style="4" customWidth="1"/>
    <col min="4" max="4" width="13" style="4" customWidth="1"/>
    <col min="5" max="5" width="7.85546875" style="4" customWidth="1"/>
    <col min="6" max="6" width="8.28515625" style="4" customWidth="1"/>
    <col min="7" max="7" width="8.85546875" style="4" customWidth="1"/>
    <col min="8" max="9" width="8.42578125" style="4" customWidth="1"/>
    <col min="10" max="11" width="7.42578125" style="4" customWidth="1"/>
    <col min="12" max="12" width="6.5703125" style="4" customWidth="1"/>
    <col min="13" max="13" width="3" style="4" customWidth="1"/>
    <col min="14" max="14" width="2.7109375" style="4"/>
    <col min="15" max="15" width="70.42578125" style="4" customWidth="1"/>
    <col min="16" max="16" width="24.7109375" style="4" customWidth="1"/>
    <col min="17" max="19" width="2.7109375" style="4"/>
    <col min="20" max="20" width="21.42578125" style="4" customWidth="1"/>
    <col min="21" max="16384" width="2.7109375" style="4"/>
  </cols>
  <sheetData>
    <row r="1" spans="2:38" s="4" customFormat="1" ht="15" customHeight="1" x14ac:dyDescent="0.25">
      <c r="B1" s="241"/>
      <c r="C1" s="241"/>
      <c r="D1" s="241"/>
      <c r="E1" s="241"/>
      <c r="F1" s="241"/>
      <c r="G1" s="241"/>
      <c r="H1" s="241"/>
      <c r="I1" s="241"/>
      <c r="J1" s="241"/>
      <c r="K1" s="241"/>
      <c r="L1" s="241"/>
      <c r="M1" s="3"/>
      <c r="O1" s="2"/>
    </row>
    <row r="2" spans="2:38" s="4" customFormat="1" ht="12" customHeight="1" x14ac:dyDescent="0.25">
      <c r="B2" s="5" t="s">
        <v>0</v>
      </c>
      <c r="C2" s="8"/>
      <c r="D2" s="8"/>
      <c r="E2" s="8"/>
      <c r="F2" s="8"/>
      <c r="G2" s="8"/>
      <c r="H2" s="8"/>
      <c r="I2" s="8"/>
      <c r="J2" s="8"/>
      <c r="K2" s="8"/>
      <c r="L2" s="8"/>
      <c r="M2" s="8"/>
      <c r="O2" s="2"/>
      <c r="P2" s="9"/>
      <c r="Q2" s="9"/>
      <c r="R2" s="9"/>
      <c r="S2" s="9"/>
      <c r="T2" s="9"/>
      <c r="U2" s="9"/>
      <c r="V2" s="9"/>
      <c r="W2" s="9"/>
      <c r="X2" s="9"/>
      <c r="Y2" s="9"/>
      <c r="Z2" s="9"/>
      <c r="AA2" s="9"/>
      <c r="AB2" s="9"/>
      <c r="AC2" s="9"/>
      <c r="AD2" s="9"/>
      <c r="AE2" s="9"/>
      <c r="AF2" s="9"/>
      <c r="AG2" s="9"/>
      <c r="AH2" s="9"/>
      <c r="AI2" s="9"/>
      <c r="AJ2" s="9"/>
      <c r="AK2" s="9"/>
      <c r="AL2" s="9"/>
    </row>
    <row r="3" spans="2:38" s="4" customFormat="1" ht="12" customHeight="1" x14ac:dyDescent="0.25">
      <c r="B3" s="5"/>
      <c r="C3" s="8"/>
      <c r="D3" s="8"/>
      <c r="E3" s="8"/>
      <c r="F3" s="8"/>
      <c r="G3" s="8"/>
      <c r="H3" s="8"/>
      <c r="I3" s="8"/>
      <c r="J3" s="8"/>
      <c r="K3" s="8"/>
      <c r="L3" s="8"/>
      <c r="M3" s="8"/>
      <c r="P3" s="9"/>
      <c r="Q3" s="9"/>
      <c r="R3" s="9"/>
      <c r="S3" s="9"/>
      <c r="T3" s="9"/>
      <c r="U3" s="9"/>
      <c r="V3" s="9"/>
      <c r="W3" s="9"/>
      <c r="X3" s="9"/>
      <c r="Y3" s="9"/>
      <c r="Z3" s="9"/>
      <c r="AA3" s="9"/>
      <c r="AB3" s="9"/>
      <c r="AC3" s="9"/>
      <c r="AD3" s="9"/>
      <c r="AE3" s="9"/>
      <c r="AF3" s="9"/>
      <c r="AG3" s="9"/>
      <c r="AH3" s="9"/>
      <c r="AI3" s="9"/>
      <c r="AJ3" s="9"/>
      <c r="AK3" s="9"/>
      <c r="AL3" s="9"/>
    </row>
    <row r="4" spans="2:38" s="4" customFormat="1" ht="12" customHeight="1" x14ac:dyDescent="0.25">
      <c r="B4" s="5"/>
      <c r="C4" s="8"/>
      <c r="D4" s="8"/>
      <c r="E4" s="8"/>
      <c r="F4" s="8"/>
      <c r="G4" s="8"/>
      <c r="H4" s="8"/>
      <c r="I4" s="8"/>
      <c r="J4" s="8"/>
      <c r="K4" s="8"/>
      <c r="L4" s="8"/>
      <c r="M4" s="8"/>
      <c r="O4" s="13"/>
      <c r="P4" s="9"/>
      <c r="Q4" s="9"/>
      <c r="R4" s="9"/>
      <c r="S4" s="9"/>
      <c r="T4" s="9"/>
      <c r="U4" s="9"/>
      <c r="V4" s="9"/>
      <c r="W4" s="9"/>
      <c r="X4" s="9"/>
      <c r="Y4" s="9"/>
      <c r="Z4" s="9"/>
      <c r="AA4" s="9"/>
      <c r="AB4" s="9"/>
      <c r="AC4" s="9"/>
      <c r="AD4" s="9"/>
      <c r="AE4" s="9"/>
      <c r="AF4" s="9"/>
      <c r="AG4" s="9"/>
      <c r="AH4" s="9"/>
      <c r="AI4" s="9"/>
      <c r="AJ4" s="9"/>
      <c r="AK4" s="9"/>
      <c r="AL4" s="9"/>
    </row>
    <row r="5" spans="2:38" s="4" customFormat="1" ht="17.25" customHeight="1" x14ac:dyDescent="0.25">
      <c r="B5" s="210" t="s">
        <v>117</v>
      </c>
      <c r="C5" s="197" t="s">
        <v>118</v>
      </c>
      <c r="D5" s="197"/>
      <c r="E5" s="197"/>
      <c r="F5" s="197"/>
      <c r="G5" s="197"/>
      <c r="H5" s="197"/>
      <c r="I5" s="197"/>
      <c r="J5" s="197"/>
      <c r="K5" s="197"/>
      <c r="L5" s="197"/>
      <c r="M5" s="12"/>
      <c r="O5" s="13"/>
      <c r="P5" s="9"/>
      <c r="Q5" s="9"/>
      <c r="R5" s="9"/>
      <c r="S5" s="9"/>
      <c r="T5" s="9"/>
      <c r="U5" s="9"/>
      <c r="V5" s="9"/>
      <c r="W5" s="9"/>
      <c r="X5" s="9"/>
      <c r="Y5" s="9"/>
      <c r="Z5" s="9"/>
      <c r="AA5" s="9"/>
      <c r="AB5" s="9"/>
      <c r="AC5" s="9"/>
      <c r="AD5" s="9"/>
      <c r="AE5" s="9"/>
      <c r="AF5" s="9"/>
      <c r="AG5" s="9"/>
      <c r="AH5" s="9"/>
      <c r="AI5" s="9"/>
      <c r="AJ5" s="9"/>
      <c r="AK5" s="9"/>
      <c r="AL5" s="9"/>
    </row>
    <row r="6" spans="2:38" s="4" customFormat="1" ht="18" customHeight="1" x14ac:dyDescent="0.25">
      <c r="B6" s="197"/>
      <c r="C6" s="197"/>
      <c r="D6" s="197"/>
      <c r="E6" s="197"/>
      <c r="F6" s="197"/>
      <c r="G6" s="197"/>
      <c r="H6" s="197"/>
      <c r="I6" s="197"/>
      <c r="J6" s="197"/>
      <c r="K6" s="197"/>
      <c r="L6" s="197"/>
      <c r="M6" s="12"/>
      <c r="O6" s="21"/>
      <c r="P6" s="9"/>
      <c r="Q6" s="9"/>
      <c r="R6" s="9"/>
      <c r="S6" s="9"/>
      <c r="T6" s="9"/>
      <c r="U6" s="9"/>
      <c r="V6" s="9"/>
      <c r="W6" s="9"/>
      <c r="X6" s="9"/>
      <c r="Y6" s="9"/>
      <c r="Z6" s="9"/>
      <c r="AA6" s="9"/>
      <c r="AB6" s="9"/>
      <c r="AC6" s="9"/>
      <c r="AD6" s="9"/>
      <c r="AE6" s="9"/>
      <c r="AF6" s="9"/>
      <c r="AG6" s="9"/>
      <c r="AH6" s="9"/>
      <c r="AI6" s="9"/>
      <c r="AJ6" s="9"/>
      <c r="AK6" s="9"/>
      <c r="AL6" s="9"/>
    </row>
    <row r="7" spans="2:38" s="4" customFormat="1" ht="18" customHeight="1" x14ac:dyDescent="0.25">
      <c r="B7" s="198"/>
      <c r="C7" s="243" t="s">
        <v>119</v>
      </c>
      <c r="D7" s="243"/>
      <c r="E7" s="243"/>
      <c r="F7" s="243"/>
      <c r="G7" s="243"/>
      <c r="H7" s="243"/>
      <c r="I7" s="243"/>
      <c r="J7" s="243"/>
      <c r="K7" s="243"/>
      <c r="L7" s="243"/>
      <c r="M7" s="12"/>
      <c r="O7" s="21"/>
      <c r="P7" s="9"/>
      <c r="Q7" s="9"/>
      <c r="R7" s="9"/>
      <c r="S7" s="9"/>
      <c r="T7" s="9"/>
      <c r="U7" s="9"/>
      <c r="V7" s="9"/>
      <c r="W7" s="9"/>
      <c r="X7" s="9"/>
      <c r="Y7" s="9"/>
      <c r="Z7" s="9"/>
      <c r="AA7" s="9"/>
      <c r="AB7" s="9"/>
      <c r="AC7" s="9"/>
      <c r="AD7" s="9"/>
      <c r="AE7" s="9"/>
      <c r="AF7" s="9"/>
      <c r="AG7" s="9"/>
      <c r="AH7" s="9"/>
      <c r="AI7" s="9"/>
      <c r="AJ7" s="9"/>
      <c r="AK7" s="9"/>
      <c r="AL7" s="9"/>
    </row>
    <row r="8" spans="2:38" s="4" customFormat="1" ht="15.75" customHeight="1" x14ac:dyDescent="0.25">
      <c r="B8" s="16"/>
      <c r="C8" s="268"/>
      <c r="D8" s="268"/>
      <c r="E8" s="268"/>
      <c r="F8" s="268"/>
      <c r="G8" s="268"/>
      <c r="H8" s="268"/>
      <c r="I8" s="268"/>
      <c r="J8" s="268"/>
      <c r="K8" s="268"/>
      <c r="L8" s="268"/>
      <c r="M8" s="12"/>
      <c r="O8" s="21"/>
      <c r="P8" s="9"/>
      <c r="Q8" s="9"/>
      <c r="R8" s="9"/>
      <c r="S8" s="9"/>
      <c r="T8" s="9"/>
      <c r="U8" s="9"/>
      <c r="V8" s="9"/>
      <c r="W8" s="9"/>
      <c r="X8" s="9"/>
      <c r="Y8" s="9"/>
      <c r="Z8" s="9"/>
      <c r="AA8" s="9"/>
      <c r="AB8" s="9"/>
      <c r="AC8" s="9"/>
      <c r="AD8" s="9"/>
      <c r="AE8" s="9"/>
      <c r="AF8" s="9"/>
      <c r="AG8" s="9"/>
      <c r="AH8" s="9"/>
      <c r="AI8" s="9"/>
      <c r="AJ8" s="9"/>
      <c r="AK8" s="9"/>
      <c r="AL8" s="9"/>
    </row>
    <row r="9" spans="2:38" s="4" customFormat="1" ht="12" customHeight="1" x14ac:dyDescent="0.25">
      <c r="B9" s="8"/>
      <c r="C9" s="120"/>
      <c r="D9" s="120"/>
      <c r="E9" s="8"/>
      <c r="F9" s="8"/>
      <c r="G9" s="8"/>
      <c r="H9" s="269"/>
      <c r="I9" s="120"/>
      <c r="J9" s="120"/>
      <c r="K9" s="269"/>
      <c r="L9" s="8"/>
      <c r="M9" s="8"/>
      <c r="O9" s="21"/>
    </row>
    <row r="10" spans="2:38" s="4" customFormat="1" ht="18" customHeight="1" x14ac:dyDescent="0.25">
      <c r="B10" s="8"/>
      <c r="C10" s="243" t="s">
        <v>120</v>
      </c>
      <c r="D10" s="243"/>
      <c r="E10" s="242"/>
      <c r="F10" s="242"/>
      <c r="G10" s="242"/>
      <c r="H10" s="242"/>
      <c r="I10" s="242"/>
      <c r="J10" s="242"/>
      <c r="K10" s="242"/>
      <c r="L10" s="242"/>
      <c r="M10" s="8"/>
      <c r="O10" s="13"/>
    </row>
    <row r="11" spans="2:38" s="4" customFormat="1" ht="15" customHeight="1" x14ac:dyDescent="0.25">
      <c r="B11" s="8"/>
      <c r="C11" s="242"/>
      <c r="D11" s="242"/>
      <c r="E11" s="242"/>
      <c r="F11" s="242"/>
      <c r="G11" s="242"/>
      <c r="H11" s="242"/>
      <c r="I11" s="242" t="s">
        <v>121</v>
      </c>
      <c r="J11" s="242"/>
      <c r="K11" s="242"/>
      <c r="L11" s="242"/>
      <c r="M11" s="8"/>
      <c r="O11" s="13"/>
    </row>
    <row r="12" spans="2:38" s="4" customFormat="1" ht="12" customHeight="1" x14ac:dyDescent="0.25">
      <c r="B12" s="8"/>
      <c r="C12" s="270"/>
      <c r="D12" s="270"/>
      <c r="E12" s="250"/>
      <c r="F12" s="251"/>
      <c r="G12" s="8"/>
      <c r="H12" s="8"/>
      <c r="I12" s="271"/>
      <c r="J12" s="271"/>
      <c r="K12" s="252"/>
      <c r="L12" s="8"/>
      <c r="M12" s="8"/>
      <c r="O12" s="13"/>
    </row>
    <row r="13" spans="2:38" s="4" customFormat="1" ht="12" customHeight="1" x14ac:dyDescent="0.25">
      <c r="B13" s="8"/>
      <c r="C13" s="243" t="s">
        <v>122</v>
      </c>
      <c r="D13" s="243"/>
      <c r="E13" s="272"/>
      <c r="F13" s="272"/>
      <c r="G13" s="272"/>
      <c r="H13" s="8"/>
      <c r="I13" s="252"/>
      <c r="J13" s="252"/>
      <c r="K13" s="252"/>
      <c r="L13" s="8"/>
      <c r="M13" s="8"/>
      <c r="O13" s="21"/>
    </row>
    <row r="14" spans="2:38" s="4" customFormat="1" ht="12" customHeight="1" x14ac:dyDescent="0.25">
      <c r="B14" s="8"/>
      <c r="C14" s="250"/>
      <c r="D14" s="250"/>
      <c r="E14" s="250"/>
      <c r="F14" s="251"/>
      <c r="G14" s="8"/>
      <c r="H14" s="8"/>
      <c r="I14" s="252"/>
      <c r="J14" s="252"/>
      <c r="K14" s="252"/>
      <c r="L14" s="8"/>
      <c r="M14" s="8"/>
      <c r="O14" s="21"/>
    </row>
    <row r="15" spans="2:38" s="9" customFormat="1" ht="14.25" customHeight="1" x14ac:dyDescent="0.25">
      <c r="B15" s="16"/>
      <c r="C15" s="253" t="s">
        <v>123</v>
      </c>
      <c r="D15" s="253"/>
      <c r="E15" s="253"/>
      <c r="F15" s="253"/>
      <c r="G15" s="253"/>
      <c r="H15" s="253"/>
      <c r="I15" s="253"/>
      <c r="J15" s="253"/>
      <c r="K15" s="273"/>
      <c r="L15" s="243" t="s">
        <v>124</v>
      </c>
      <c r="M15" s="243"/>
      <c r="O15" s="21"/>
    </row>
    <row r="16" spans="2:38" s="9" customFormat="1" ht="14.1" customHeight="1" x14ac:dyDescent="0.25">
      <c r="B16" s="8"/>
      <c r="C16" s="8"/>
      <c r="D16" s="8"/>
      <c r="E16" s="8"/>
      <c r="F16" s="8"/>
      <c r="G16" s="8"/>
      <c r="H16" s="8"/>
      <c r="I16" s="8"/>
      <c r="J16" s="8"/>
      <c r="K16" s="8"/>
      <c r="L16" s="8"/>
      <c r="M16" s="8"/>
      <c r="O16" s="21"/>
    </row>
    <row r="17" spans="2:15" s="9" customFormat="1" ht="14.1" customHeight="1" x14ac:dyDescent="0.25">
      <c r="B17" s="8"/>
      <c r="C17" s="253" t="s">
        <v>125</v>
      </c>
      <c r="D17" s="253"/>
      <c r="E17" s="253"/>
      <c r="F17" s="253"/>
      <c r="G17" s="264"/>
      <c r="H17" s="16" t="s">
        <v>126</v>
      </c>
      <c r="I17" s="16"/>
      <c r="J17" s="16"/>
      <c r="K17" s="16"/>
      <c r="L17" s="16"/>
      <c r="M17" s="6"/>
      <c r="O17" s="21"/>
    </row>
    <row r="18" spans="2:15" s="33" customFormat="1" ht="14.1" customHeight="1" x14ac:dyDescent="0.25">
      <c r="B18" s="8"/>
      <c r="C18" s="274" t="s">
        <v>127</v>
      </c>
      <c r="D18" s="274"/>
      <c r="E18" s="8"/>
      <c r="F18" s="8"/>
      <c r="G18" s="8"/>
      <c r="H18" s="8"/>
      <c r="I18" s="8"/>
      <c r="J18" s="8"/>
      <c r="K18" s="8"/>
      <c r="L18" s="8"/>
      <c r="M18" s="8"/>
      <c r="O18" s="21"/>
    </row>
    <row r="19" spans="2:15" s="8" customFormat="1" ht="11.1" customHeight="1" x14ac:dyDescent="0.25">
      <c r="C19" s="274" t="s">
        <v>128</v>
      </c>
      <c r="D19" s="274"/>
      <c r="E19" s="274"/>
      <c r="F19" s="274"/>
      <c r="G19" s="264"/>
      <c r="H19" s="16" t="s">
        <v>126</v>
      </c>
      <c r="O19" s="35"/>
    </row>
    <row r="20" spans="2:15" s="8" customFormat="1" ht="15" customHeight="1" x14ac:dyDescent="0.25">
      <c r="C20" s="274" t="s">
        <v>129</v>
      </c>
      <c r="D20" s="274"/>
      <c r="E20" s="264"/>
      <c r="F20" s="16" t="s">
        <v>126</v>
      </c>
      <c r="O20" s="35"/>
    </row>
    <row r="21" spans="2:15" s="8" customFormat="1" ht="14.25" customHeight="1" x14ac:dyDescent="0.25">
      <c r="C21" s="16"/>
      <c r="O21" s="36"/>
    </row>
    <row r="22" spans="2:15" s="8" customFormat="1" ht="14.25" customHeight="1" x14ac:dyDescent="0.25">
      <c r="C22" s="243" t="s">
        <v>130</v>
      </c>
      <c r="D22" s="243"/>
      <c r="E22" s="243"/>
      <c r="F22" s="264"/>
      <c r="G22" s="264"/>
      <c r="H22" s="264"/>
      <c r="I22" s="264"/>
      <c r="J22" s="264"/>
      <c r="K22" s="264"/>
      <c r="L22" s="264"/>
      <c r="O22" s="13"/>
    </row>
    <row r="23" spans="2:15" s="8" customFormat="1" ht="14.25" customHeight="1" x14ac:dyDescent="0.25">
      <c r="F23" s="275" t="s">
        <v>131</v>
      </c>
      <c r="G23" s="275"/>
      <c r="H23" s="275"/>
      <c r="I23" s="275"/>
      <c r="J23" s="275"/>
      <c r="K23" s="275"/>
      <c r="L23" s="275"/>
      <c r="O23" s="13"/>
    </row>
    <row r="24" spans="2:15" s="8" customFormat="1" ht="15" customHeight="1" x14ac:dyDescent="0.25">
      <c r="C24" s="243" t="s">
        <v>132</v>
      </c>
      <c r="D24" s="243"/>
      <c r="E24" s="243"/>
      <c r="F24" s="243"/>
      <c r="G24" s="243"/>
      <c r="H24" s="242"/>
      <c r="I24" s="242"/>
      <c r="J24" s="242"/>
      <c r="K24" s="242"/>
      <c r="L24" s="242"/>
      <c r="O24" s="13"/>
    </row>
    <row r="25" spans="2:15" s="8" customFormat="1" ht="12.95" customHeight="1" x14ac:dyDescent="0.25">
      <c r="H25" s="275" t="s">
        <v>131</v>
      </c>
      <c r="I25" s="275"/>
      <c r="J25" s="275"/>
      <c r="K25" s="275"/>
      <c r="L25" s="275"/>
      <c r="O25" s="13"/>
    </row>
    <row r="26" spans="2:15" s="8" customFormat="1" ht="14.1" customHeight="1" x14ac:dyDescent="0.25">
      <c r="B26" s="10"/>
      <c r="C26" s="16" t="s">
        <v>133</v>
      </c>
      <c r="D26" s="16"/>
      <c r="E26" s="16"/>
      <c r="F26" s="16"/>
      <c r="G26" s="16"/>
      <c r="H26" s="16"/>
      <c r="I26" s="10"/>
      <c r="J26" s="10"/>
      <c r="K26" s="242"/>
      <c r="L26" s="242"/>
      <c r="O26" s="13"/>
    </row>
    <row r="27" spans="2:15" s="8" customFormat="1" ht="15" x14ac:dyDescent="0.25">
      <c r="C27" s="242"/>
      <c r="D27" s="242"/>
      <c r="E27" s="242"/>
      <c r="F27" s="242"/>
      <c r="G27" s="242"/>
      <c r="H27" s="242"/>
      <c r="I27" s="242"/>
      <c r="J27" s="242"/>
      <c r="K27" s="242"/>
      <c r="L27" s="242"/>
      <c r="O27" s="13"/>
    </row>
    <row r="28" spans="2:15" s="8" customFormat="1" ht="15" x14ac:dyDescent="0.2">
      <c r="C28" s="276" t="s">
        <v>134</v>
      </c>
      <c r="D28" s="276"/>
      <c r="E28" s="276"/>
      <c r="F28" s="276"/>
      <c r="G28" s="277"/>
      <c r="H28" s="277"/>
      <c r="I28" s="277"/>
      <c r="J28" s="277"/>
      <c r="K28" s="277"/>
      <c r="L28" s="277"/>
      <c r="O28" s="13"/>
    </row>
    <row r="29" spans="2:15" s="4" customFormat="1" ht="15" x14ac:dyDescent="0.25">
      <c r="B29" s="8"/>
      <c r="C29" s="242"/>
      <c r="D29" s="242"/>
      <c r="E29" s="242"/>
      <c r="F29" s="242"/>
      <c r="G29" s="242"/>
      <c r="H29" s="242"/>
      <c r="I29" s="242"/>
      <c r="J29" s="242"/>
      <c r="K29" s="242"/>
      <c r="L29" s="242"/>
      <c r="M29" s="8"/>
      <c r="O29" s="13"/>
    </row>
    <row r="30" spans="2:15" s="4" customFormat="1" ht="18" customHeight="1" x14ac:dyDescent="0.25">
      <c r="B30" s="8"/>
      <c r="C30" s="278" t="s">
        <v>135</v>
      </c>
      <c r="D30" s="278"/>
      <c r="E30" s="278"/>
      <c r="F30" s="255"/>
      <c r="G30" s="255"/>
      <c r="H30" s="255"/>
      <c r="I30" s="255"/>
      <c r="J30" s="255"/>
      <c r="K30" s="255"/>
      <c r="L30" s="255"/>
      <c r="M30" s="8"/>
      <c r="O30" s="21"/>
    </row>
    <row r="31" spans="2:15" s="4" customFormat="1" ht="15" x14ac:dyDescent="0.25">
      <c r="B31" s="8"/>
      <c r="C31" s="242"/>
      <c r="D31" s="242"/>
      <c r="E31" s="242"/>
      <c r="F31" s="242"/>
      <c r="G31" s="242"/>
      <c r="H31" s="242"/>
      <c r="I31" s="242"/>
      <c r="J31" s="242"/>
      <c r="K31" s="242"/>
      <c r="L31" s="242"/>
      <c r="M31" s="8"/>
      <c r="O31" s="21"/>
    </row>
    <row r="32" spans="2:15" s="4" customFormat="1" ht="11.45" customHeight="1" x14ac:dyDescent="0.25">
      <c r="B32" s="8"/>
      <c r="C32" s="200"/>
      <c r="D32" s="200"/>
      <c r="E32" s="200"/>
      <c r="F32" s="200"/>
      <c r="G32" s="200"/>
      <c r="H32" s="200"/>
      <c r="I32" s="200"/>
      <c r="J32" s="200"/>
      <c r="K32" s="200"/>
      <c r="L32" s="200"/>
      <c r="M32" s="8"/>
      <c r="O32" s="21"/>
    </row>
    <row r="33" spans="2:15" s="4" customFormat="1" ht="15" x14ac:dyDescent="0.25">
      <c r="B33" s="8"/>
      <c r="C33" s="16" t="s">
        <v>136</v>
      </c>
      <c r="D33" s="264"/>
      <c r="E33" s="265" t="s">
        <v>137</v>
      </c>
      <c r="F33" s="242"/>
      <c r="G33" s="242"/>
      <c r="H33" s="279" t="s">
        <v>138</v>
      </c>
      <c r="I33" s="279"/>
      <c r="J33" s="264"/>
      <c r="K33" s="264"/>
      <c r="L33" s="264"/>
      <c r="M33" s="8"/>
    </row>
    <row r="34" spans="2:15" s="4" customFormat="1" ht="16.5" customHeight="1" x14ac:dyDescent="0.25">
      <c r="B34" s="8"/>
      <c r="C34" s="8"/>
      <c r="D34" s="8"/>
      <c r="E34" s="8"/>
      <c r="F34" s="8"/>
      <c r="G34" s="8"/>
      <c r="H34" s="8"/>
      <c r="I34" s="8"/>
      <c r="J34" s="8"/>
      <c r="K34" s="8"/>
      <c r="L34" s="8"/>
      <c r="M34" s="8"/>
    </row>
    <row r="35" spans="2:15" s="4" customFormat="1" ht="12" customHeight="1" x14ac:dyDescent="0.25">
      <c r="O35" s="13"/>
    </row>
    <row r="36" spans="2:15" s="4" customFormat="1" ht="12" customHeight="1" x14ac:dyDescent="0.25">
      <c r="O36" s="13"/>
    </row>
    <row r="37" spans="2:15" s="4" customFormat="1" ht="12" customHeight="1" x14ac:dyDescent="0.25">
      <c r="O37" s="13"/>
    </row>
    <row r="38" spans="2:15" s="4" customFormat="1" ht="12" customHeight="1" x14ac:dyDescent="0.25">
      <c r="O38" s="13"/>
    </row>
    <row r="39" spans="2:15" s="4" customFormat="1" ht="12" customHeight="1" x14ac:dyDescent="0.25">
      <c r="O39" s="21"/>
    </row>
    <row r="40" spans="2:15" s="4" customFormat="1" ht="12" customHeight="1" x14ac:dyDescent="0.25">
      <c r="O40" s="21"/>
    </row>
    <row r="41" spans="2:15" s="4" customFormat="1" ht="12" customHeight="1" x14ac:dyDescent="0.25">
      <c r="O41" s="21"/>
    </row>
    <row r="42" spans="2:15" s="4" customFormat="1" ht="12" customHeight="1" x14ac:dyDescent="0.25">
      <c r="O42" s="21"/>
    </row>
    <row r="43" spans="2:15" s="4" customFormat="1" ht="12" customHeight="1" x14ac:dyDescent="0.25">
      <c r="O43" s="21"/>
    </row>
    <row r="44" spans="2:15" s="4" customFormat="1" ht="12" customHeight="1" x14ac:dyDescent="0.25">
      <c r="O44" s="21"/>
    </row>
    <row r="45" spans="2:15" s="4" customFormat="1" ht="12" customHeight="1" x14ac:dyDescent="0.25">
      <c r="O45" s="21"/>
    </row>
    <row r="46" spans="2:15" s="4" customFormat="1" ht="12" customHeight="1" x14ac:dyDescent="0.25">
      <c r="O46" s="21"/>
    </row>
    <row r="47" spans="2:15" s="4" customFormat="1" ht="12" customHeight="1" x14ac:dyDescent="0.25">
      <c r="O47" s="21"/>
    </row>
  </sheetData>
  <mergeCells count="35">
    <mergeCell ref="C31:L31"/>
    <mergeCell ref="F33:G33"/>
    <mergeCell ref="H33:I33"/>
    <mergeCell ref="C27:L27"/>
    <mergeCell ref="C28:F28"/>
    <mergeCell ref="G28:L28"/>
    <mergeCell ref="C29:L29"/>
    <mergeCell ref="C30:E30"/>
    <mergeCell ref="F30:L30"/>
    <mergeCell ref="C22:E22"/>
    <mergeCell ref="F23:L23"/>
    <mergeCell ref="C24:G24"/>
    <mergeCell ref="H24:L24"/>
    <mergeCell ref="H25:L25"/>
    <mergeCell ref="K26:L26"/>
    <mergeCell ref="C15:J15"/>
    <mergeCell ref="L15:M15"/>
    <mergeCell ref="C17:F17"/>
    <mergeCell ref="C18:D18"/>
    <mergeCell ref="C19:F19"/>
    <mergeCell ref="C20:D20"/>
    <mergeCell ref="C10:D10"/>
    <mergeCell ref="E10:L10"/>
    <mergeCell ref="C11:L11"/>
    <mergeCell ref="C12:D12"/>
    <mergeCell ref="I12:J12"/>
    <mergeCell ref="C13:D13"/>
    <mergeCell ref="E13:G13"/>
    <mergeCell ref="B1:L1"/>
    <mergeCell ref="C5:L5"/>
    <mergeCell ref="B6:L6"/>
    <mergeCell ref="C7:L7"/>
    <mergeCell ref="C8:L8"/>
    <mergeCell ref="C9:D9"/>
    <mergeCell ref="I9:J9"/>
  </mergeCells>
  <pageMargins left="0.7" right="0.7" top="0.75" bottom="0.75" header="0.3" footer="0.3"/>
  <pageSetup paperSize="9" scale="94" orientation="portrait" r:id="rId1"/>
  <colBreaks count="1" manualBreakCount="1">
    <brk id="13" min="1" max="33"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AR47"/>
  <sheetViews>
    <sheetView zoomScaleNormal="100" workbookViewId="0">
      <selection activeCell="G22" sqref="G22"/>
    </sheetView>
  </sheetViews>
  <sheetFormatPr defaultColWidth="2.7109375" defaultRowHeight="12" customHeight="1" x14ac:dyDescent="0.25"/>
  <cols>
    <col min="1" max="1" width="2.7109375" style="4"/>
    <col min="2" max="2" width="3.28515625" style="4" customWidth="1"/>
    <col min="3" max="3" width="10" style="4" customWidth="1"/>
    <col min="4" max="4" width="18.5703125" style="4" customWidth="1"/>
    <col min="5" max="5" width="7.85546875" style="4" customWidth="1"/>
    <col min="6" max="6" width="7.42578125" style="4" customWidth="1"/>
    <col min="7" max="7" width="11.7109375" style="4" customWidth="1"/>
    <col min="8" max="8" width="9" style="4" customWidth="1"/>
    <col min="9" max="9" width="10" style="4" customWidth="1"/>
    <col min="10" max="10" width="7.7109375" style="4" customWidth="1"/>
    <col min="11" max="11" width="8.42578125" style="4" customWidth="1"/>
    <col min="12" max="12" width="6.5703125" style="4" customWidth="1"/>
    <col min="13" max="13" width="3" style="4" customWidth="1"/>
    <col min="14" max="14" width="2.7109375" style="4" customWidth="1"/>
    <col min="15" max="15" width="70.42578125" style="4" customWidth="1"/>
    <col min="16" max="18" width="2.7109375" style="4" customWidth="1"/>
    <col min="19" max="21" width="2.7109375" style="4"/>
    <col min="22" max="22" width="24.7109375" style="4" customWidth="1"/>
    <col min="23" max="25" width="2.7109375" style="4"/>
    <col min="26" max="26" width="21.42578125" style="4" customWidth="1"/>
    <col min="27" max="16384" width="2.7109375" style="4"/>
  </cols>
  <sheetData>
    <row r="1" spans="2:44" s="4" customFormat="1" ht="15" customHeight="1" x14ac:dyDescent="0.25">
      <c r="B1" s="241"/>
      <c r="C1" s="241"/>
      <c r="D1" s="241"/>
      <c r="E1" s="241"/>
      <c r="F1" s="241"/>
      <c r="G1" s="241"/>
      <c r="H1" s="241"/>
      <c r="I1" s="241"/>
      <c r="J1" s="241"/>
      <c r="K1" s="241"/>
      <c r="L1" s="241"/>
      <c r="M1" s="3"/>
      <c r="N1" s="2"/>
      <c r="O1" s="2"/>
      <c r="P1" s="2"/>
    </row>
    <row r="2" spans="2:44" s="4" customFormat="1" ht="12" customHeight="1" x14ac:dyDescent="0.25">
      <c r="B2" s="5"/>
      <c r="C2" s="8"/>
      <c r="D2" s="8"/>
      <c r="E2" s="8"/>
      <c r="F2" s="8"/>
      <c r="G2" s="8"/>
      <c r="H2" s="8"/>
      <c r="I2" s="8"/>
      <c r="J2" s="8"/>
      <c r="K2" s="8"/>
      <c r="L2" s="8"/>
      <c r="M2" s="8"/>
      <c r="O2" s="2"/>
      <c r="U2" s="9"/>
      <c r="V2" s="9"/>
      <c r="W2" s="9"/>
      <c r="X2" s="9"/>
      <c r="Y2" s="9"/>
      <c r="Z2" s="9"/>
      <c r="AA2" s="9"/>
      <c r="AB2" s="9"/>
      <c r="AC2" s="9"/>
      <c r="AD2" s="9"/>
      <c r="AE2" s="9"/>
      <c r="AF2" s="9"/>
      <c r="AG2" s="9"/>
      <c r="AH2" s="9"/>
      <c r="AI2" s="9"/>
      <c r="AJ2" s="9"/>
      <c r="AK2" s="9"/>
      <c r="AL2" s="9"/>
      <c r="AM2" s="9"/>
      <c r="AN2" s="9"/>
      <c r="AO2" s="9"/>
      <c r="AP2" s="9"/>
      <c r="AQ2" s="9"/>
      <c r="AR2" s="9"/>
    </row>
    <row r="3" spans="2:44" s="4" customFormat="1" ht="17.25" customHeight="1" x14ac:dyDescent="0.25">
      <c r="B3" s="210" t="s">
        <v>117</v>
      </c>
      <c r="C3" s="197" t="s">
        <v>139</v>
      </c>
      <c r="D3" s="197"/>
      <c r="E3" s="197"/>
      <c r="F3" s="197"/>
      <c r="G3" s="197"/>
      <c r="H3" s="197"/>
      <c r="I3" s="197"/>
      <c r="J3" s="197"/>
      <c r="K3" s="197"/>
      <c r="L3" s="197"/>
      <c r="M3" s="12"/>
      <c r="U3" s="9"/>
      <c r="V3" s="9"/>
      <c r="W3" s="9"/>
      <c r="X3" s="9"/>
      <c r="Y3" s="9"/>
      <c r="Z3" s="9"/>
      <c r="AA3" s="9"/>
      <c r="AB3" s="9"/>
      <c r="AC3" s="9"/>
      <c r="AD3" s="9"/>
      <c r="AE3" s="9"/>
      <c r="AF3" s="9"/>
      <c r="AG3" s="9"/>
      <c r="AH3" s="9"/>
      <c r="AI3" s="9"/>
      <c r="AJ3" s="9"/>
      <c r="AK3" s="9"/>
      <c r="AL3" s="9"/>
      <c r="AM3" s="9"/>
      <c r="AN3" s="9"/>
      <c r="AO3" s="9"/>
      <c r="AP3" s="9"/>
      <c r="AQ3" s="9"/>
      <c r="AR3" s="9"/>
    </row>
    <row r="4" spans="2:44" s="4" customFormat="1" ht="18" customHeight="1" x14ac:dyDescent="0.25">
      <c r="B4" s="197"/>
      <c r="C4" s="197"/>
      <c r="D4" s="197"/>
      <c r="E4" s="197"/>
      <c r="F4" s="197"/>
      <c r="G4" s="197"/>
      <c r="H4" s="197"/>
      <c r="I4" s="197"/>
      <c r="J4" s="197"/>
      <c r="K4" s="197"/>
      <c r="L4" s="197"/>
      <c r="M4" s="12"/>
      <c r="O4" s="13"/>
      <c r="U4" s="9"/>
      <c r="V4" s="9"/>
      <c r="W4" s="9"/>
      <c r="X4" s="9"/>
      <c r="Y4" s="9"/>
      <c r="Z4" s="9"/>
      <c r="AA4" s="9"/>
      <c r="AB4" s="9"/>
      <c r="AC4" s="9"/>
      <c r="AD4" s="9"/>
      <c r="AE4" s="9"/>
      <c r="AF4" s="9"/>
      <c r="AG4" s="9"/>
      <c r="AH4" s="9"/>
      <c r="AI4" s="9"/>
      <c r="AJ4" s="9"/>
      <c r="AK4" s="9"/>
      <c r="AL4" s="9"/>
      <c r="AM4" s="9"/>
      <c r="AN4" s="9"/>
      <c r="AO4" s="9"/>
      <c r="AP4" s="9"/>
      <c r="AQ4" s="9"/>
      <c r="AR4" s="9"/>
    </row>
    <row r="5" spans="2:44" s="4" customFormat="1" ht="18" customHeight="1" x14ac:dyDescent="0.25">
      <c r="B5" s="198"/>
      <c r="C5" s="16" t="s">
        <v>140</v>
      </c>
      <c r="D5" s="242"/>
      <c r="E5" s="242"/>
      <c r="F5" s="242"/>
      <c r="G5" s="242"/>
      <c r="H5" s="242"/>
      <c r="I5" s="242"/>
      <c r="J5" s="242"/>
      <c r="K5" s="242"/>
      <c r="L5" s="242"/>
      <c r="M5" s="12"/>
      <c r="O5" s="13"/>
      <c r="U5" s="9"/>
      <c r="V5" s="9"/>
      <c r="W5" s="9"/>
      <c r="X5" s="9"/>
      <c r="Y5" s="9"/>
      <c r="Z5" s="9"/>
      <c r="AA5" s="9"/>
      <c r="AB5" s="9"/>
      <c r="AC5" s="9"/>
      <c r="AD5" s="9"/>
      <c r="AE5" s="9"/>
      <c r="AF5" s="9"/>
      <c r="AG5" s="9"/>
      <c r="AH5" s="9"/>
      <c r="AI5" s="9"/>
      <c r="AJ5" s="9"/>
      <c r="AK5" s="9"/>
      <c r="AL5" s="9"/>
      <c r="AM5" s="9"/>
      <c r="AN5" s="9"/>
      <c r="AO5" s="9"/>
      <c r="AP5" s="9"/>
      <c r="AQ5" s="9"/>
      <c r="AR5" s="9"/>
    </row>
    <row r="6" spans="2:44" s="4" customFormat="1" ht="18" customHeight="1" x14ac:dyDescent="0.25">
      <c r="B6" s="16"/>
      <c r="C6" s="243" t="s">
        <v>141</v>
      </c>
      <c r="D6" s="243"/>
      <c r="E6" s="243"/>
      <c r="F6" s="243"/>
      <c r="G6" s="244"/>
      <c r="H6" s="244"/>
      <c r="I6" s="244"/>
      <c r="J6" s="244"/>
      <c r="K6" s="244"/>
      <c r="L6" s="244"/>
      <c r="M6" s="12"/>
      <c r="O6" s="21"/>
      <c r="U6" s="9"/>
      <c r="V6" s="9"/>
      <c r="W6" s="9"/>
      <c r="X6" s="9"/>
      <c r="Y6" s="9"/>
      <c r="Z6" s="9"/>
      <c r="AA6" s="9"/>
      <c r="AB6" s="9"/>
      <c r="AC6" s="9"/>
      <c r="AD6" s="9"/>
      <c r="AE6" s="9"/>
      <c r="AF6" s="9"/>
      <c r="AG6" s="9"/>
      <c r="AH6" s="9"/>
      <c r="AI6" s="9"/>
      <c r="AJ6" s="9"/>
      <c r="AK6" s="9"/>
      <c r="AL6" s="9"/>
      <c r="AM6" s="9"/>
      <c r="AN6" s="9"/>
      <c r="AO6" s="9"/>
      <c r="AP6" s="9"/>
      <c r="AQ6" s="9"/>
      <c r="AR6" s="9"/>
    </row>
    <row r="7" spans="2:44" s="4" customFormat="1" ht="15" x14ac:dyDescent="0.25">
      <c r="B7" s="8"/>
      <c r="C7" s="242"/>
      <c r="D7" s="242"/>
      <c r="E7" s="242"/>
      <c r="F7" s="242"/>
      <c r="G7" s="242"/>
      <c r="H7" s="242"/>
      <c r="I7" s="242"/>
      <c r="J7" s="242"/>
      <c r="K7" s="242"/>
      <c r="L7" s="242"/>
      <c r="M7" s="8"/>
      <c r="O7" s="21"/>
    </row>
    <row r="8" spans="2:44" s="4" customFormat="1" ht="18" customHeight="1" x14ac:dyDescent="0.25">
      <c r="B8" s="8"/>
      <c r="C8" s="245" t="s">
        <v>142</v>
      </c>
      <c r="D8" s="245"/>
      <c r="E8" s="245"/>
      <c r="F8" s="245"/>
      <c r="G8" s="245"/>
      <c r="H8" s="246"/>
      <c r="I8" s="246"/>
      <c r="J8" s="246"/>
      <c r="K8" s="246"/>
      <c r="L8" s="246"/>
      <c r="M8" s="8"/>
      <c r="O8" s="21"/>
    </row>
    <row r="9" spans="2:44" s="4" customFormat="1" ht="15" customHeight="1" x14ac:dyDescent="0.25">
      <c r="B9" s="8"/>
      <c r="C9" s="242"/>
      <c r="D9" s="242"/>
      <c r="E9" s="242"/>
      <c r="F9" s="242"/>
      <c r="G9" s="242"/>
      <c r="H9" s="242"/>
      <c r="I9" s="242" t="s">
        <v>121</v>
      </c>
      <c r="J9" s="242"/>
      <c r="K9" s="242"/>
      <c r="L9" s="242"/>
      <c r="M9" s="8"/>
      <c r="O9" s="21"/>
    </row>
    <row r="10" spans="2:44" s="4" customFormat="1" ht="18" customHeight="1" x14ac:dyDescent="0.25">
      <c r="B10" s="8"/>
      <c r="C10" s="245" t="s">
        <v>143</v>
      </c>
      <c r="D10" s="245"/>
      <c r="E10" s="245"/>
      <c r="F10" s="247"/>
      <c r="G10" s="247"/>
      <c r="H10" s="247"/>
      <c r="I10" s="247"/>
      <c r="J10" s="247"/>
      <c r="K10" s="247"/>
      <c r="L10" s="247"/>
      <c r="M10" s="8"/>
      <c r="O10" s="13"/>
    </row>
    <row r="11" spans="2:44" s="4" customFormat="1" ht="15" customHeight="1" x14ac:dyDescent="0.25">
      <c r="B11" s="8"/>
      <c r="C11" s="242"/>
      <c r="D11" s="242"/>
      <c r="E11" s="242"/>
      <c r="F11" s="242"/>
      <c r="G11" s="242"/>
      <c r="H11" s="242"/>
      <c r="I11" s="242" t="s">
        <v>121</v>
      </c>
      <c r="J11" s="242"/>
      <c r="K11" s="242"/>
      <c r="L11" s="242"/>
      <c r="M11" s="8"/>
      <c r="O11" s="13"/>
    </row>
    <row r="12" spans="2:44" s="31" customFormat="1" ht="17.25" customHeight="1" x14ac:dyDescent="0.2">
      <c r="B12" s="29"/>
      <c r="C12" s="248" t="s">
        <v>120</v>
      </c>
      <c r="D12" s="248"/>
      <c r="E12" s="249"/>
      <c r="F12" s="249"/>
      <c r="G12" s="249"/>
      <c r="H12" s="249"/>
      <c r="I12" s="249"/>
      <c r="J12" s="249"/>
      <c r="K12" s="249"/>
      <c r="L12" s="249"/>
      <c r="M12" s="29"/>
      <c r="O12" s="13"/>
    </row>
    <row r="13" spans="2:44" s="4" customFormat="1" ht="12.75" x14ac:dyDescent="0.25">
      <c r="B13" s="8"/>
      <c r="C13" s="250"/>
      <c r="D13" s="250"/>
      <c r="E13" s="250"/>
      <c r="F13" s="251"/>
      <c r="G13" s="8"/>
      <c r="H13" s="8"/>
      <c r="I13" s="252"/>
      <c r="J13" s="252"/>
      <c r="K13" s="252"/>
      <c r="L13" s="8"/>
      <c r="M13" s="8"/>
      <c r="O13" s="21"/>
    </row>
    <row r="14" spans="2:44" s="9" customFormat="1" ht="14.25" customHeight="1" x14ac:dyDescent="0.25">
      <c r="B14" s="16"/>
      <c r="C14" s="253" t="s">
        <v>144</v>
      </c>
      <c r="D14" s="253"/>
      <c r="E14" s="254"/>
      <c r="F14" s="254"/>
      <c r="G14" s="254"/>
      <c r="H14" s="253" t="s">
        <v>145</v>
      </c>
      <c r="I14" s="253"/>
      <c r="J14" s="242"/>
      <c r="K14" s="242"/>
      <c r="L14" s="242"/>
      <c r="M14" s="16"/>
      <c r="O14" s="21"/>
    </row>
    <row r="15" spans="2:44" s="9" customFormat="1" ht="14.1" customHeight="1" x14ac:dyDescent="0.25">
      <c r="B15" s="8"/>
      <c r="C15" s="253" t="s">
        <v>146</v>
      </c>
      <c r="D15" s="253"/>
      <c r="E15" s="254"/>
      <c r="F15" s="254"/>
      <c r="G15" s="16" t="s">
        <v>147</v>
      </c>
      <c r="H15" s="16"/>
      <c r="I15" s="16"/>
      <c r="J15" s="16"/>
      <c r="K15" s="242"/>
      <c r="L15" s="242"/>
      <c r="M15" s="6"/>
      <c r="O15" s="21"/>
    </row>
    <row r="16" spans="2:44" s="33" customFormat="1" ht="15" x14ac:dyDescent="0.25">
      <c r="B16" s="8"/>
      <c r="C16" s="243"/>
      <c r="D16" s="243"/>
      <c r="E16" s="255"/>
      <c r="F16" s="255"/>
      <c r="G16" s="243" t="s">
        <v>148</v>
      </c>
      <c r="H16" s="243"/>
      <c r="I16" s="8"/>
      <c r="J16" s="8"/>
      <c r="K16" s="8"/>
      <c r="L16" s="8"/>
      <c r="M16" s="8"/>
      <c r="O16" s="21"/>
    </row>
    <row r="17" spans="2:15" s="8" customFormat="1" ht="15" customHeight="1" x14ac:dyDescent="0.25">
      <c r="C17" s="243" t="s">
        <v>149</v>
      </c>
      <c r="D17" s="243"/>
      <c r="E17" s="242"/>
      <c r="F17" s="242"/>
      <c r="G17" s="242"/>
      <c r="H17" s="242"/>
      <c r="I17" s="242"/>
      <c r="J17" s="242"/>
      <c r="K17" s="242"/>
      <c r="L17" s="242"/>
      <c r="O17" s="21"/>
    </row>
    <row r="18" spans="2:15" s="8" customFormat="1" ht="15" x14ac:dyDescent="0.25">
      <c r="C18" s="242"/>
      <c r="D18" s="242"/>
      <c r="E18" s="242"/>
      <c r="F18" s="242"/>
      <c r="G18" s="242"/>
      <c r="H18" s="242"/>
      <c r="I18" s="242"/>
      <c r="J18" s="242"/>
      <c r="K18" s="242"/>
      <c r="L18" s="242"/>
      <c r="O18" s="21"/>
    </row>
    <row r="19" spans="2:15" s="29" customFormat="1" ht="18" customHeight="1" x14ac:dyDescent="0.2">
      <c r="C19" s="256" t="s">
        <v>150</v>
      </c>
      <c r="D19" s="256"/>
      <c r="E19" s="256"/>
      <c r="F19" s="257"/>
      <c r="G19" s="257"/>
      <c r="H19" s="257"/>
      <c r="I19" s="257"/>
      <c r="J19" s="257"/>
      <c r="K19" s="257"/>
      <c r="L19" s="257"/>
      <c r="O19" s="35"/>
    </row>
    <row r="20" spans="2:15" s="8" customFormat="1" ht="14.25" customHeight="1" x14ac:dyDescent="0.25">
      <c r="D20" s="243" t="s">
        <v>151</v>
      </c>
      <c r="E20" s="243"/>
      <c r="F20" s="243"/>
      <c r="G20" s="243"/>
      <c r="H20" s="258"/>
      <c r="I20" s="259" t="s">
        <v>23</v>
      </c>
      <c r="J20" s="250"/>
      <c r="K20" s="250"/>
      <c r="L20" s="250"/>
      <c r="O20" s="35"/>
    </row>
    <row r="21" spans="2:15" s="8" customFormat="1" ht="15" customHeight="1" x14ac:dyDescent="0.25">
      <c r="C21" s="16"/>
      <c r="D21" s="243" t="s">
        <v>152</v>
      </c>
      <c r="E21" s="243"/>
      <c r="F21" s="243"/>
      <c r="G21" s="243"/>
      <c r="H21" s="260"/>
      <c r="I21" s="260"/>
      <c r="J21" s="260"/>
      <c r="K21" s="260"/>
      <c r="L21" s="260"/>
      <c r="O21" s="36"/>
    </row>
    <row r="22" spans="2:15" s="8" customFormat="1" ht="12.95" customHeight="1" x14ac:dyDescent="0.25">
      <c r="D22" s="16" t="s">
        <v>153</v>
      </c>
      <c r="E22" s="16"/>
      <c r="F22" s="16"/>
      <c r="H22" s="258"/>
      <c r="I22" s="259" t="s">
        <v>23</v>
      </c>
      <c r="J22" s="250"/>
      <c r="K22" s="250"/>
      <c r="L22" s="250"/>
      <c r="O22" s="13"/>
    </row>
    <row r="23" spans="2:15" s="8" customFormat="1" ht="14.25" customHeight="1" x14ac:dyDescent="0.25">
      <c r="D23" s="243" t="s">
        <v>154</v>
      </c>
      <c r="E23" s="243"/>
      <c r="F23" s="243"/>
      <c r="G23" s="243"/>
      <c r="H23" s="258"/>
      <c r="I23" s="259" t="s">
        <v>23</v>
      </c>
      <c r="J23" s="250"/>
      <c r="K23" s="250"/>
      <c r="L23" s="250"/>
      <c r="O23" s="13"/>
    </row>
    <row r="24" spans="2:15" s="8" customFormat="1" ht="14.25" customHeight="1" x14ac:dyDescent="0.25">
      <c r="D24" s="243" t="s">
        <v>155</v>
      </c>
      <c r="E24" s="243"/>
      <c r="F24" s="243"/>
      <c r="G24" s="243"/>
      <c r="H24" s="261"/>
      <c r="I24" s="259" t="s">
        <v>23</v>
      </c>
      <c r="J24" s="250"/>
      <c r="K24" s="250"/>
      <c r="L24" s="250"/>
      <c r="O24" s="13"/>
    </row>
    <row r="25" spans="2:15" s="8" customFormat="1" ht="15" customHeight="1" x14ac:dyDescent="0.2">
      <c r="C25" s="262" t="s">
        <v>156</v>
      </c>
      <c r="D25" s="262"/>
      <c r="E25" s="262"/>
      <c r="F25" s="262"/>
      <c r="G25" s="262"/>
      <c r="H25" s="262"/>
      <c r="I25" s="262"/>
      <c r="J25" s="262"/>
      <c r="K25" s="262"/>
      <c r="L25" s="262"/>
      <c r="O25" s="13"/>
    </row>
    <row r="26" spans="2:15" s="206" customFormat="1" ht="15" x14ac:dyDescent="0.25">
      <c r="B26" s="200"/>
      <c r="C26" s="242"/>
      <c r="D26" s="242"/>
      <c r="E26" s="242"/>
      <c r="F26" s="242"/>
      <c r="G26" s="242"/>
      <c r="H26" s="242"/>
      <c r="I26" s="242"/>
      <c r="J26" s="242"/>
      <c r="K26" s="242"/>
      <c r="L26" s="242"/>
      <c r="M26" s="200"/>
      <c r="O26" s="13"/>
    </row>
    <row r="27" spans="2:15" s="206" customFormat="1" ht="15" x14ac:dyDescent="0.25">
      <c r="B27" s="200"/>
      <c r="C27" s="242"/>
      <c r="D27" s="242"/>
      <c r="E27" s="242"/>
      <c r="F27" s="242"/>
      <c r="G27" s="242"/>
      <c r="H27" s="242"/>
      <c r="I27" s="242"/>
      <c r="J27" s="242"/>
      <c r="K27" s="242"/>
      <c r="L27" s="242"/>
      <c r="M27" s="200"/>
      <c r="O27" s="13"/>
    </row>
    <row r="28" spans="2:15" s="31" customFormat="1" ht="17.25" customHeight="1" x14ac:dyDescent="0.2">
      <c r="B28" s="29"/>
      <c r="C28" s="248" t="s">
        <v>157</v>
      </c>
      <c r="D28" s="248"/>
      <c r="E28" s="263"/>
      <c r="F28" s="257"/>
      <c r="G28" s="257"/>
      <c r="H28" s="248" t="s">
        <v>157</v>
      </c>
      <c r="I28" s="248"/>
      <c r="J28" s="263"/>
      <c r="K28" s="257"/>
      <c r="L28" s="29"/>
      <c r="M28" s="29"/>
      <c r="O28" s="13"/>
    </row>
    <row r="29" spans="2:15" s="4" customFormat="1" ht="14.25" x14ac:dyDescent="0.25">
      <c r="B29" s="8"/>
      <c r="C29" s="243" t="s">
        <v>158</v>
      </c>
      <c r="D29" s="243"/>
      <c r="E29" s="8"/>
      <c r="F29" s="8"/>
      <c r="G29" s="8"/>
      <c r="H29" s="243" t="s">
        <v>159</v>
      </c>
      <c r="I29" s="243"/>
      <c r="J29" s="8"/>
      <c r="K29" s="8"/>
      <c r="L29" s="8"/>
      <c r="M29" s="8"/>
      <c r="O29" s="13"/>
    </row>
    <row r="30" spans="2:15" s="4" customFormat="1" ht="15" x14ac:dyDescent="0.25">
      <c r="B30" s="8"/>
      <c r="C30" s="16" t="s">
        <v>160</v>
      </c>
      <c r="D30" s="264"/>
      <c r="E30" s="200" t="s">
        <v>161</v>
      </c>
      <c r="F30" s="200"/>
      <c r="G30" s="200"/>
      <c r="H30" s="16" t="s">
        <v>160</v>
      </c>
      <c r="I30" s="264"/>
      <c r="J30" s="200" t="s">
        <v>161</v>
      </c>
      <c r="K30" s="200"/>
      <c r="L30" s="8"/>
      <c r="M30" s="8"/>
      <c r="O30" s="21"/>
    </row>
    <row r="31" spans="2:15" s="4" customFormat="1" ht="15" x14ac:dyDescent="0.25">
      <c r="B31" s="8"/>
      <c r="C31" s="243" t="s">
        <v>162</v>
      </c>
      <c r="D31" s="243"/>
      <c r="E31" s="243"/>
      <c r="F31" s="242"/>
      <c r="G31" s="242"/>
      <c r="H31" s="265" t="s">
        <v>163</v>
      </c>
      <c r="I31" s="8"/>
      <c r="J31" s="8"/>
      <c r="K31" s="8"/>
      <c r="L31" s="8"/>
      <c r="M31" s="8"/>
      <c r="O31" s="21"/>
    </row>
    <row r="32" spans="2:15" s="8" customFormat="1" ht="17.25" customHeight="1" x14ac:dyDescent="0.2">
      <c r="C32" s="248" t="s">
        <v>130</v>
      </c>
      <c r="D32" s="248"/>
      <c r="E32" s="242"/>
      <c r="F32" s="242"/>
      <c r="G32" s="242"/>
      <c r="H32" s="242"/>
      <c r="I32" s="242"/>
      <c r="J32" s="242"/>
      <c r="K32" s="242"/>
      <c r="L32" s="242"/>
      <c r="O32" s="21"/>
    </row>
    <row r="33" spans="2:15" s="8" customFormat="1" ht="14.25" customHeight="1" x14ac:dyDescent="0.25">
      <c r="C33" s="243" t="s">
        <v>164</v>
      </c>
      <c r="D33" s="243"/>
      <c r="E33" s="243"/>
      <c r="F33" s="255"/>
      <c r="G33" s="255"/>
      <c r="H33" s="255"/>
      <c r="I33" s="255"/>
      <c r="J33" s="255"/>
      <c r="K33" s="255"/>
      <c r="L33" s="255"/>
      <c r="O33" s="4"/>
    </row>
    <row r="34" spans="2:15" s="8" customFormat="1" ht="14.25" customHeight="1" x14ac:dyDescent="0.25">
      <c r="C34" s="243" t="s">
        <v>165</v>
      </c>
      <c r="D34" s="243"/>
      <c r="E34" s="242"/>
      <c r="F34" s="242"/>
      <c r="G34" s="242"/>
      <c r="H34" s="242"/>
      <c r="I34" s="242"/>
      <c r="J34" s="242"/>
      <c r="K34" s="242"/>
      <c r="L34" s="242"/>
      <c r="O34" s="4"/>
    </row>
    <row r="35" spans="2:15" s="8" customFormat="1" ht="14.25" customHeight="1" x14ac:dyDescent="0.25">
      <c r="C35" s="243" t="s">
        <v>164</v>
      </c>
      <c r="D35" s="243"/>
      <c r="E35" s="243"/>
      <c r="F35" s="242"/>
      <c r="G35" s="242"/>
      <c r="H35" s="242"/>
      <c r="I35" s="242"/>
      <c r="J35" s="242"/>
      <c r="K35" s="242"/>
      <c r="L35" s="242"/>
      <c r="O35" s="13"/>
    </row>
    <row r="36" spans="2:15" s="8" customFormat="1" ht="16.5" customHeight="1" x14ac:dyDescent="0.2">
      <c r="C36" s="248" t="s">
        <v>166</v>
      </c>
      <c r="D36" s="248"/>
      <c r="E36" s="16"/>
      <c r="F36" s="200"/>
      <c r="G36" s="200"/>
      <c r="H36" s="200"/>
      <c r="I36" s="200"/>
      <c r="J36" s="200"/>
      <c r="K36" s="200"/>
      <c r="L36" s="200"/>
      <c r="O36" s="13"/>
    </row>
    <row r="37" spans="2:15" s="8" customFormat="1" ht="15" x14ac:dyDescent="0.25">
      <c r="D37" s="16" t="s">
        <v>167</v>
      </c>
      <c r="E37" s="242"/>
      <c r="F37" s="242"/>
      <c r="G37" s="242"/>
      <c r="H37" s="266"/>
      <c r="I37" s="259"/>
      <c r="J37" s="250"/>
      <c r="K37" s="250"/>
      <c r="L37" s="250"/>
      <c r="O37" s="13"/>
    </row>
    <row r="38" spans="2:15" s="8" customFormat="1" ht="15" x14ac:dyDescent="0.25">
      <c r="C38" s="16"/>
      <c r="D38" s="16" t="s">
        <v>168</v>
      </c>
      <c r="E38" s="255"/>
      <c r="F38" s="255"/>
      <c r="G38" s="255"/>
      <c r="H38" s="260"/>
      <c r="I38" s="260"/>
      <c r="J38" s="260"/>
      <c r="K38" s="260"/>
      <c r="L38" s="260"/>
      <c r="O38" s="13"/>
    </row>
    <row r="39" spans="2:15" s="8" customFormat="1" ht="15" x14ac:dyDescent="0.25">
      <c r="D39" s="16" t="s">
        <v>169</v>
      </c>
      <c r="E39" s="267"/>
      <c r="F39" s="267"/>
      <c r="G39" s="267"/>
      <c r="H39" s="266"/>
      <c r="I39" s="259"/>
      <c r="J39" s="250"/>
      <c r="K39" s="250"/>
      <c r="L39" s="250"/>
      <c r="O39" s="21"/>
    </row>
    <row r="40" spans="2:15" s="31" customFormat="1" ht="21" customHeight="1" x14ac:dyDescent="0.2">
      <c r="B40" s="29"/>
      <c r="C40" s="248" t="s">
        <v>170</v>
      </c>
      <c r="D40" s="248"/>
      <c r="E40" s="263"/>
      <c r="F40" s="257"/>
      <c r="G40" s="257"/>
      <c r="H40" s="248" t="s">
        <v>171</v>
      </c>
      <c r="I40" s="248"/>
      <c r="J40" s="248"/>
      <c r="K40" s="257"/>
      <c r="L40" s="29"/>
      <c r="M40" s="29"/>
      <c r="O40" s="21"/>
    </row>
    <row r="41" spans="2:15" s="4" customFormat="1" ht="15" x14ac:dyDescent="0.25">
      <c r="B41" s="8"/>
      <c r="C41" s="243" t="s">
        <v>172</v>
      </c>
      <c r="D41" s="243"/>
      <c r="E41" s="242"/>
      <c r="F41" s="242"/>
      <c r="G41" s="242"/>
      <c r="H41" s="16" t="s">
        <v>173</v>
      </c>
      <c r="I41" s="16"/>
      <c r="J41" s="8"/>
      <c r="K41" s="242"/>
      <c r="L41" s="242"/>
      <c r="M41" s="8"/>
      <c r="O41" s="21"/>
    </row>
    <row r="42" spans="2:15" s="8" customFormat="1" ht="15" x14ac:dyDescent="0.25">
      <c r="C42" s="16"/>
      <c r="D42" s="16"/>
      <c r="E42" s="260"/>
      <c r="F42" s="260"/>
      <c r="G42" s="260"/>
      <c r="H42" s="260"/>
      <c r="I42" s="260"/>
      <c r="J42" s="260"/>
      <c r="K42" s="260"/>
      <c r="L42" s="260"/>
      <c r="O42" s="21"/>
    </row>
    <row r="43" spans="2:15" s="8" customFormat="1" ht="15" x14ac:dyDescent="0.25">
      <c r="D43" s="16"/>
      <c r="E43" s="260"/>
      <c r="F43" s="260"/>
      <c r="G43" s="260"/>
      <c r="H43" s="266"/>
      <c r="I43" s="259"/>
      <c r="J43" s="250"/>
      <c r="K43" s="250"/>
      <c r="L43" s="250"/>
      <c r="O43" s="21"/>
    </row>
    <row r="44" spans="2:15" s="8" customFormat="1" ht="14.25" customHeight="1" x14ac:dyDescent="0.25">
      <c r="C44" s="243"/>
      <c r="D44" s="243"/>
      <c r="E44" s="260"/>
      <c r="F44" s="260"/>
      <c r="G44" s="260"/>
      <c r="H44" s="266"/>
      <c r="I44" s="259"/>
      <c r="J44" s="250"/>
      <c r="K44" s="250"/>
      <c r="L44" s="250"/>
      <c r="O44" s="21"/>
    </row>
    <row r="45" spans="2:15" s="8" customFormat="1" ht="14.25" customHeight="1" x14ac:dyDescent="0.25">
      <c r="C45" s="243"/>
      <c r="D45" s="243"/>
      <c r="E45" s="260"/>
      <c r="F45" s="260"/>
      <c r="G45" s="260"/>
      <c r="H45" s="266"/>
      <c r="I45" s="259"/>
      <c r="J45" s="250"/>
      <c r="K45" s="250"/>
      <c r="L45" s="250"/>
      <c r="O45" s="21"/>
    </row>
    <row r="46" spans="2:15" s="4" customFormat="1" ht="12" customHeight="1" x14ac:dyDescent="0.25">
      <c r="C46" s="8"/>
      <c r="D46" s="8"/>
      <c r="E46" s="8"/>
      <c r="F46" s="8"/>
      <c r="G46" s="8"/>
      <c r="H46" s="8"/>
      <c r="I46" s="8"/>
      <c r="J46" s="8"/>
      <c r="K46" s="8"/>
      <c r="L46" s="8"/>
      <c r="O46" s="21"/>
    </row>
    <row r="47" spans="2:15" s="4" customFormat="1" ht="12" customHeight="1" x14ac:dyDescent="0.25">
      <c r="O47" s="21"/>
    </row>
  </sheetData>
  <mergeCells count="66">
    <mergeCell ref="C44:D44"/>
    <mergeCell ref="E44:G44"/>
    <mergeCell ref="C45:D45"/>
    <mergeCell ref="E45:G45"/>
    <mergeCell ref="C41:D41"/>
    <mergeCell ref="E41:G41"/>
    <mergeCell ref="K41:L41"/>
    <mergeCell ref="E42:G42"/>
    <mergeCell ref="H42:L42"/>
    <mergeCell ref="E43:G43"/>
    <mergeCell ref="C36:D36"/>
    <mergeCell ref="E37:G37"/>
    <mergeCell ref="E38:G38"/>
    <mergeCell ref="H38:L38"/>
    <mergeCell ref="E39:G39"/>
    <mergeCell ref="C40:D40"/>
    <mergeCell ref="H40:J40"/>
    <mergeCell ref="C33:E33"/>
    <mergeCell ref="F33:L33"/>
    <mergeCell ref="C34:D34"/>
    <mergeCell ref="E34:L34"/>
    <mergeCell ref="C35:E35"/>
    <mergeCell ref="F35:L35"/>
    <mergeCell ref="C29:D29"/>
    <mergeCell ref="H29:I29"/>
    <mergeCell ref="C31:E31"/>
    <mergeCell ref="F31:G31"/>
    <mergeCell ref="C32:D32"/>
    <mergeCell ref="E32:L32"/>
    <mergeCell ref="D23:G23"/>
    <mergeCell ref="D24:G24"/>
    <mergeCell ref="C25:L25"/>
    <mergeCell ref="C26:L26"/>
    <mergeCell ref="C27:L27"/>
    <mergeCell ref="C28:D28"/>
    <mergeCell ref="H28:I28"/>
    <mergeCell ref="C17:D17"/>
    <mergeCell ref="E17:L17"/>
    <mergeCell ref="C18:L18"/>
    <mergeCell ref="D20:G20"/>
    <mergeCell ref="D21:G21"/>
    <mergeCell ref="H21:L21"/>
    <mergeCell ref="C15:D15"/>
    <mergeCell ref="E15:F15"/>
    <mergeCell ref="K15:L15"/>
    <mergeCell ref="C16:D16"/>
    <mergeCell ref="E16:F16"/>
    <mergeCell ref="G16:H16"/>
    <mergeCell ref="C12:D12"/>
    <mergeCell ref="E12:L12"/>
    <mergeCell ref="C14:D14"/>
    <mergeCell ref="E14:G14"/>
    <mergeCell ref="H14:I14"/>
    <mergeCell ref="J14:L14"/>
    <mergeCell ref="C7:L7"/>
    <mergeCell ref="C8:G8"/>
    <mergeCell ref="H8:L8"/>
    <mergeCell ref="C9:L9"/>
    <mergeCell ref="C10:E10"/>
    <mergeCell ref="C11:L11"/>
    <mergeCell ref="B1:L1"/>
    <mergeCell ref="C3:L3"/>
    <mergeCell ref="B4:L4"/>
    <mergeCell ref="D5:L5"/>
    <mergeCell ref="C6:F6"/>
    <mergeCell ref="G6:L6"/>
  </mergeCells>
  <pageMargins left="0.7" right="0.7" top="0.75" bottom="0.75" header="0.3" footer="0.3"/>
  <pageSetup paperSize="9" scale="94" orientation="portrait" r:id="rId1"/>
  <colBreaks count="1" manualBreakCount="1">
    <brk id="13" min="1" max="4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AQ47"/>
  <sheetViews>
    <sheetView showGridLines="0" topLeftCell="A4" zoomScaleNormal="100" workbookViewId="0">
      <selection activeCell="F7" sqref="F7:K7"/>
    </sheetView>
  </sheetViews>
  <sheetFormatPr defaultColWidth="2.7109375" defaultRowHeight="12" customHeight="1" x14ac:dyDescent="0.25"/>
  <cols>
    <col min="1" max="1" width="2.7109375" style="8"/>
    <col min="2" max="2" width="3.28515625" style="8" customWidth="1"/>
    <col min="3" max="3" width="7.85546875" style="4" customWidth="1"/>
    <col min="4" max="5" width="7.42578125" style="4" customWidth="1"/>
    <col min="6" max="6" width="16.28515625" style="4" customWidth="1"/>
    <col min="7" max="8" width="8.42578125" style="4" customWidth="1"/>
    <col min="9" max="9" width="11.28515625" style="4" customWidth="1"/>
    <col min="10" max="10" width="14.42578125" style="4" customWidth="1"/>
    <col min="11" max="11" width="3.5703125" style="4" customWidth="1"/>
    <col min="12" max="12" width="3" style="8" customWidth="1"/>
    <col min="13" max="13" width="2.7109375" style="4" customWidth="1"/>
    <col min="14" max="14" width="70.42578125" style="4" customWidth="1"/>
    <col min="15" max="17" width="2.7109375" style="4" customWidth="1"/>
    <col min="18" max="19" width="2.7109375" style="4"/>
    <col min="20" max="20" width="8.85546875" style="4" bestFit="1" customWidth="1"/>
    <col min="21" max="21" width="24.7109375" style="4" customWidth="1"/>
    <col min="22" max="24" width="2.7109375" style="4"/>
    <col min="25" max="25" width="21.42578125" style="4" customWidth="1"/>
    <col min="26" max="16384" width="2.7109375" style="4"/>
  </cols>
  <sheetData>
    <row r="1" spans="1:43" ht="15" customHeight="1" x14ac:dyDescent="0.25">
      <c r="B1" s="241"/>
      <c r="C1" s="241"/>
      <c r="D1" s="241"/>
      <c r="E1" s="241"/>
      <c r="F1" s="241"/>
      <c r="G1" s="241"/>
      <c r="H1" s="241"/>
      <c r="I1" s="241"/>
      <c r="J1" s="241"/>
      <c r="K1" s="241"/>
      <c r="L1" s="280"/>
      <c r="M1" s="2"/>
      <c r="N1" s="2"/>
      <c r="O1" s="2"/>
    </row>
    <row r="2" spans="1:43" ht="15" customHeight="1" x14ac:dyDescent="0.25">
      <c r="B2" s="281"/>
      <c r="C2" s="281"/>
      <c r="D2" s="281"/>
      <c r="E2" s="281"/>
      <c r="F2" s="281"/>
      <c r="G2" s="281"/>
      <c r="H2" s="281"/>
      <c r="I2" s="281"/>
      <c r="J2" s="281"/>
      <c r="K2" s="281"/>
      <c r="L2" s="282"/>
      <c r="M2" s="2"/>
      <c r="N2" s="2"/>
      <c r="O2" s="2"/>
    </row>
    <row r="3" spans="1:43" ht="12" customHeight="1" x14ac:dyDescent="0.25">
      <c r="B3" s="5"/>
      <c r="C3" s="8"/>
      <c r="D3" s="8"/>
      <c r="E3" s="8"/>
      <c r="F3" s="8"/>
      <c r="G3" s="8"/>
      <c r="H3" s="8"/>
      <c r="I3" s="8"/>
      <c r="J3" s="8"/>
      <c r="K3" s="8"/>
      <c r="T3" s="9"/>
      <c r="U3" s="9"/>
      <c r="V3" s="9"/>
      <c r="W3" s="9"/>
      <c r="X3" s="9"/>
      <c r="Y3" s="9"/>
      <c r="Z3" s="9"/>
      <c r="AA3" s="9"/>
      <c r="AB3" s="9"/>
      <c r="AC3" s="9"/>
      <c r="AD3" s="9"/>
      <c r="AE3" s="9"/>
      <c r="AF3" s="9"/>
      <c r="AG3" s="9"/>
      <c r="AH3" s="9"/>
      <c r="AI3" s="9"/>
      <c r="AJ3" s="9"/>
      <c r="AK3" s="9"/>
      <c r="AL3" s="9"/>
      <c r="AM3" s="9"/>
      <c r="AN3" s="9"/>
      <c r="AO3" s="9"/>
      <c r="AP3" s="9"/>
      <c r="AQ3" s="9"/>
    </row>
    <row r="4" spans="1:43" ht="12" customHeight="1" x14ac:dyDescent="0.25">
      <c r="B4" s="5"/>
      <c r="C4" s="8"/>
      <c r="D4" s="8"/>
      <c r="E4" s="8"/>
      <c r="F4" s="8"/>
      <c r="G4" s="8"/>
      <c r="H4" s="8"/>
      <c r="I4" s="8"/>
      <c r="J4" s="8"/>
      <c r="K4" s="8"/>
      <c r="N4" s="13"/>
      <c r="T4" s="9"/>
      <c r="U4" s="9"/>
      <c r="V4" s="9"/>
      <c r="W4" s="9"/>
      <c r="X4" s="9"/>
      <c r="Y4" s="9"/>
      <c r="Z4" s="9"/>
      <c r="AA4" s="9"/>
      <c r="AB4" s="9"/>
      <c r="AC4" s="9"/>
      <c r="AD4" s="9"/>
      <c r="AE4" s="9"/>
      <c r="AF4" s="9"/>
      <c r="AG4" s="9"/>
      <c r="AH4" s="9"/>
      <c r="AI4" s="9"/>
      <c r="AJ4" s="9"/>
      <c r="AK4" s="9"/>
      <c r="AL4" s="9"/>
      <c r="AM4" s="9"/>
      <c r="AN4" s="9"/>
      <c r="AO4" s="9"/>
      <c r="AP4" s="9"/>
      <c r="AQ4" s="9"/>
    </row>
    <row r="5" spans="1:43" s="8" customFormat="1" ht="17.25" customHeight="1" x14ac:dyDescent="0.25">
      <c r="B5" s="197" t="s">
        <v>1</v>
      </c>
      <c r="C5" s="197"/>
      <c r="D5" s="197"/>
      <c r="E5" s="197"/>
      <c r="F5" s="197"/>
      <c r="G5" s="197"/>
      <c r="H5" s="197"/>
      <c r="I5" s="197"/>
      <c r="J5" s="197"/>
      <c r="K5" s="197"/>
      <c r="L5" s="12"/>
      <c r="N5" s="13"/>
      <c r="T5" s="33"/>
      <c r="U5" s="33"/>
      <c r="V5" s="33"/>
      <c r="W5" s="33"/>
      <c r="X5" s="33"/>
      <c r="Y5" s="33"/>
      <c r="Z5" s="33"/>
      <c r="AA5" s="33"/>
      <c r="AB5" s="33"/>
      <c r="AC5" s="33"/>
      <c r="AD5" s="33"/>
      <c r="AE5" s="33"/>
      <c r="AF5" s="33"/>
      <c r="AG5" s="33"/>
      <c r="AH5" s="33"/>
      <c r="AI5" s="33"/>
      <c r="AJ5" s="33"/>
      <c r="AK5" s="33"/>
      <c r="AL5" s="33"/>
      <c r="AM5" s="33"/>
      <c r="AN5" s="33"/>
      <c r="AO5" s="33"/>
      <c r="AP5" s="33"/>
      <c r="AQ5" s="33"/>
    </row>
    <row r="6" spans="1:43" s="8" customFormat="1" ht="18" customHeight="1" x14ac:dyDescent="0.25">
      <c r="B6" s="197"/>
      <c r="C6" s="197"/>
      <c r="D6" s="197"/>
      <c r="E6" s="197"/>
      <c r="F6" s="197"/>
      <c r="G6" s="197"/>
      <c r="H6" s="197"/>
      <c r="I6" s="197"/>
      <c r="J6" s="197"/>
      <c r="K6" s="197"/>
      <c r="L6" s="12"/>
      <c r="N6" s="21"/>
      <c r="T6" s="33"/>
      <c r="U6" s="33"/>
      <c r="V6" s="33"/>
      <c r="W6" s="33"/>
      <c r="X6" s="33"/>
      <c r="Y6" s="33"/>
      <c r="Z6" s="33"/>
      <c r="AA6" s="33"/>
      <c r="AB6" s="33"/>
      <c r="AC6" s="33"/>
      <c r="AD6" s="33"/>
      <c r="AE6" s="33"/>
      <c r="AF6" s="33"/>
      <c r="AG6" s="33"/>
      <c r="AH6" s="33"/>
      <c r="AI6" s="33"/>
      <c r="AJ6" s="33"/>
      <c r="AK6" s="33"/>
      <c r="AL6" s="33"/>
      <c r="AM6" s="33"/>
      <c r="AN6" s="33"/>
      <c r="AO6" s="33"/>
      <c r="AP6" s="33"/>
      <c r="AQ6" s="33"/>
    </row>
    <row r="7" spans="1:43" s="8" customFormat="1" ht="18" customHeight="1" x14ac:dyDescent="0.25">
      <c r="B7" s="198"/>
      <c r="C7" s="284" t="s">
        <v>2</v>
      </c>
      <c r="D7" s="284"/>
      <c r="E7" s="285"/>
      <c r="F7" s="333" t="s">
        <v>1066</v>
      </c>
      <c r="G7" s="333"/>
      <c r="H7" s="333"/>
      <c r="I7" s="333"/>
      <c r="J7" s="333"/>
      <c r="K7" s="333"/>
      <c r="L7" s="12"/>
      <c r="M7" s="2"/>
      <c r="N7" s="21"/>
      <c r="T7" s="33"/>
      <c r="U7" s="33"/>
      <c r="V7" s="33"/>
      <c r="W7" s="33"/>
      <c r="X7" s="33"/>
      <c r="Y7" s="33"/>
      <c r="Z7" s="33"/>
      <c r="AA7" s="33"/>
      <c r="AB7" s="33"/>
      <c r="AC7" s="33"/>
      <c r="AD7" s="33"/>
      <c r="AE7" s="33"/>
      <c r="AF7" s="33"/>
      <c r="AG7" s="33"/>
      <c r="AH7" s="33"/>
      <c r="AI7" s="33"/>
      <c r="AJ7" s="33"/>
      <c r="AK7" s="33"/>
      <c r="AL7" s="33"/>
      <c r="AM7" s="33"/>
      <c r="AN7" s="33"/>
      <c r="AO7" s="33"/>
      <c r="AP7" s="33"/>
      <c r="AQ7" s="33"/>
    </row>
    <row r="8" spans="1:43" s="8" customFormat="1" ht="18" customHeight="1" x14ac:dyDescent="0.2">
      <c r="B8" s="198"/>
      <c r="C8" s="334"/>
      <c r="D8" s="334"/>
      <c r="E8" s="334"/>
      <c r="F8" s="334"/>
      <c r="G8" s="334"/>
      <c r="H8" s="334"/>
      <c r="I8" s="334"/>
      <c r="J8" s="334"/>
      <c r="K8" s="334"/>
      <c r="L8" s="12"/>
      <c r="M8" s="4"/>
      <c r="N8" s="21"/>
      <c r="T8" s="33"/>
      <c r="U8" s="33"/>
      <c r="V8" s="33"/>
      <c r="W8" s="33"/>
      <c r="X8" s="33"/>
      <c r="Y8" s="33"/>
      <c r="Z8" s="33"/>
      <c r="AA8" s="33"/>
      <c r="AB8" s="33"/>
      <c r="AC8" s="33"/>
      <c r="AD8" s="33"/>
      <c r="AE8" s="33"/>
      <c r="AF8" s="33"/>
      <c r="AG8" s="33"/>
      <c r="AH8" s="33"/>
      <c r="AI8" s="33"/>
      <c r="AJ8" s="33"/>
      <c r="AK8" s="33"/>
      <c r="AL8" s="33"/>
      <c r="AM8" s="33"/>
      <c r="AN8" s="33"/>
      <c r="AO8" s="33"/>
      <c r="AP8" s="33"/>
      <c r="AQ8" s="33"/>
    </row>
    <row r="9" spans="1:43" s="8" customFormat="1" ht="18" customHeight="1" x14ac:dyDescent="0.2">
      <c r="B9" s="198"/>
      <c r="C9" s="288"/>
      <c r="D9" s="288"/>
      <c r="E9" s="288"/>
      <c r="F9" s="288"/>
      <c r="G9" s="288"/>
      <c r="H9" s="288"/>
      <c r="I9" s="288"/>
      <c r="J9" s="288"/>
      <c r="K9" s="288"/>
      <c r="L9" s="12"/>
      <c r="M9" s="4"/>
      <c r="N9" s="21"/>
      <c r="T9" s="33"/>
      <c r="U9" s="33"/>
      <c r="V9" s="33"/>
      <c r="W9" s="33"/>
      <c r="X9" s="33"/>
      <c r="Y9" s="33"/>
      <c r="Z9" s="33"/>
      <c r="AA9" s="33"/>
      <c r="AB9" s="33"/>
      <c r="AC9" s="33"/>
      <c r="AD9" s="33"/>
      <c r="AE9" s="33"/>
      <c r="AF9" s="33"/>
      <c r="AG9" s="33"/>
      <c r="AH9" s="33"/>
      <c r="AI9" s="33"/>
      <c r="AJ9" s="33"/>
      <c r="AK9" s="33"/>
      <c r="AL9" s="33"/>
      <c r="AM9" s="33"/>
      <c r="AN9" s="33"/>
      <c r="AO9" s="33"/>
      <c r="AP9" s="33"/>
      <c r="AQ9" s="33"/>
    </row>
    <row r="10" spans="1:43" ht="18" customHeight="1" x14ac:dyDescent="0.2">
      <c r="C10" s="289" t="s">
        <v>3</v>
      </c>
      <c r="D10" s="289"/>
      <c r="E10" s="289"/>
      <c r="F10" s="289"/>
      <c r="G10" s="289"/>
      <c r="H10" s="289"/>
      <c r="I10" s="289"/>
      <c r="J10" s="289"/>
      <c r="K10" s="289"/>
      <c r="N10" s="13"/>
    </row>
    <row r="11" spans="1:43" ht="15" customHeight="1" x14ac:dyDescent="0.2">
      <c r="C11" s="289" t="s">
        <v>4</v>
      </c>
      <c r="D11" s="289"/>
      <c r="E11" s="289"/>
      <c r="F11" s="289"/>
      <c r="G11" s="289"/>
      <c r="H11" s="289"/>
      <c r="I11" s="291"/>
      <c r="J11" s="291"/>
      <c r="K11" s="291"/>
      <c r="M11" s="8"/>
      <c r="N11" s="13"/>
    </row>
    <row r="12" spans="1:43" ht="18" customHeight="1" x14ac:dyDescent="0.15">
      <c r="C12" s="292"/>
      <c r="D12" s="292"/>
      <c r="E12" s="292"/>
      <c r="F12" s="292"/>
      <c r="G12" s="292"/>
      <c r="H12" s="292"/>
      <c r="I12" s="292"/>
      <c r="J12" s="292"/>
      <c r="K12" s="292"/>
      <c r="M12" s="8"/>
      <c r="N12" s="13"/>
    </row>
    <row r="13" spans="1:43" ht="12" customHeight="1" x14ac:dyDescent="0.15">
      <c r="C13" s="29"/>
      <c r="D13" s="29"/>
      <c r="E13" s="29"/>
      <c r="F13" s="7"/>
      <c r="G13" s="29"/>
      <c r="H13" s="29"/>
      <c r="I13" s="293"/>
      <c r="J13" s="293"/>
      <c r="K13" s="29"/>
      <c r="M13" s="8"/>
      <c r="N13" s="21"/>
    </row>
    <row r="14" spans="1:43" ht="12" customHeight="1" x14ac:dyDescent="0.2">
      <c r="C14" s="289" t="s">
        <v>5</v>
      </c>
      <c r="D14" s="289"/>
      <c r="E14" s="289"/>
      <c r="F14" s="289"/>
      <c r="G14" s="289"/>
      <c r="H14" s="289"/>
      <c r="I14" s="291"/>
      <c r="J14" s="291"/>
      <c r="K14" s="291"/>
      <c r="M14" s="8"/>
      <c r="N14" s="21"/>
    </row>
    <row r="15" spans="1:43" s="9" customFormat="1" ht="14.1" customHeight="1" x14ac:dyDescent="0.2">
      <c r="A15" s="33"/>
      <c r="B15" s="8"/>
      <c r="C15" s="296" t="s">
        <v>6</v>
      </c>
      <c r="D15" s="296"/>
      <c r="E15" s="296"/>
      <c r="F15" s="296"/>
      <c r="G15" s="321">
        <f>'4-11_Общие инвест. затраты'!Z22/'4-1_Исх. данные'!$D$9</f>
        <v>4502902.446081195</v>
      </c>
      <c r="H15" s="324"/>
      <c r="I15" s="324"/>
      <c r="J15" s="299" t="s">
        <v>56</v>
      </c>
      <c r="K15" s="299"/>
      <c r="L15" s="8"/>
      <c r="M15" s="4"/>
      <c r="N15" s="21"/>
    </row>
    <row r="16" spans="1:43" s="9" customFormat="1" ht="14.1" customHeight="1" x14ac:dyDescent="0.2">
      <c r="A16" s="33"/>
      <c r="B16" s="8"/>
      <c r="C16" s="296" t="s">
        <v>7</v>
      </c>
      <c r="D16" s="296"/>
      <c r="E16" s="296"/>
      <c r="F16" s="296"/>
      <c r="G16" s="29"/>
      <c r="H16" s="29"/>
      <c r="I16" s="29"/>
      <c r="J16" s="304"/>
      <c r="K16" s="304"/>
      <c r="L16" s="6"/>
      <c r="M16" s="4"/>
      <c r="N16" s="21"/>
    </row>
    <row r="17" spans="2:21" s="33" customFormat="1" ht="12" customHeight="1" x14ac:dyDescent="0.2">
      <c r="B17" s="8"/>
      <c r="C17" s="296" t="s">
        <v>8</v>
      </c>
      <c r="D17" s="296"/>
      <c r="E17" s="296"/>
      <c r="F17" s="296"/>
      <c r="G17" s="321">
        <f>'4-11_Общие инвест. затраты'!Z18/'4-1_Исх. данные'!D9</f>
        <v>3735461.7371428572</v>
      </c>
      <c r="H17" s="321"/>
      <c r="I17" s="321"/>
      <c r="J17" s="336" t="str">
        <f>J15</f>
        <v>тыс. долл. США,</v>
      </c>
      <c r="K17" s="336"/>
      <c r="L17" s="8"/>
      <c r="M17" s="4"/>
      <c r="N17" s="21"/>
    </row>
    <row r="18" spans="2:21" s="8" customFormat="1" ht="11.1" customHeight="1" x14ac:dyDescent="0.2">
      <c r="C18" s="303" t="s">
        <v>9</v>
      </c>
      <c r="D18" s="303"/>
      <c r="E18" s="303"/>
      <c r="F18" s="303"/>
      <c r="G18" s="303"/>
      <c r="H18" s="303"/>
      <c r="I18" s="303"/>
      <c r="J18" s="337"/>
      <c r="K18" s="337"/>
      <c r="M18" s="4"/>
      <c r="N18" s="21"/>
      <c r="T18" s="338"/>
    </row>
    <row r="19" spans="2:21" s="8" customFormat="1" ht="15" customHeight="1" x14ac:dyDescent="0.2">
      <c r="G19" s="321">
        <f>'4-11_Общие инвест. затраты'!Z20/'4-1_Исх. данные'!$D$9</f>
        <v>747092.34742857143</v>
      </c>
      <c r="H19" s="321"/>
      <c r="I19" s="321"/>
      <c r="J19" s="336" t="str">
        <f>J15</f>
        <v>тыс. долл. США,</v>
      </c>
      <c r="K19" s="336"/>
      <c r="M19" s="4"/>
      <c r="N19" s="35"/>
    </row>
    <row r="20" spans="2:21" s="8" customFormat="1" ht="14.25" customHeight="1" x14ac:dyDescent="0.2">
      <c r="C20" s="303" t="s">
        <v>10</v>
      </c>
      <c r="D20" s="303"/>
      <c r="E20" s="303"/>
      <c r="F20" s="303"/>
      <c r="G20" s="321">
        <f>'4-11_Общие инвест. затраты'!Z21/'4-1_Исх. данные'!$D$9</f>
        <v>20348.36150976635</v>
      </c>
      <c r="H20" s="324"/>
      <c r="I20" s="324"/>
      <c r="J20" s="336" t="str">
        <f>J15</f>
        <v>тыс. долл. США,</v>
      </c>
      <c r="K20" s="336"/>
      <c r="M20" s="9"/>
      <c r="N20" s="35"/>
    </row>
    <row r="21" spans="2:21" s="8" customFormat="1" ht="14.1" customHeight="1" x14ac:dyDescent="0.2">
      <c r="C21" s="322" t="s">
        <v>11</v>
      </c>
      <c r="J21" s="336"/>
      <c r="K21" s="336"/>
      <c r="M21" s="9"/>
      <c r="N21" s="36"/>
      <c r="U21" s="338"/>
    </row>
    <row r="22" spans="2:21" s="8" customFormat="1" ht="12.95" customHeight="1" x14ac:dyDescent="0.2">
      <c r="C22" s="303" t="s">
        <v>12</v>
      </c>
      <c r="D22" s="303"/>
      <c r="E22" s="303"/>
      <c r="F22" s="303"/>
      <c r="G22" s="321">
        <f>'4-11_Общие инвест. затраты'!Z24/'4-1_Исх. данные'!$D$9</f>
        <v>3558172.4999672808</v>
      </c>
      <c r="H22" s="324"/>
      <c r="I22" s="324"/>
      <c r="J22" s="336" t="str">
        <f>J15</f>
        <v>тыс. долл. США,</v>
      </c>
      <c r="K22" s="336"/>
      <c r="M22" s="33"/>
      <c r="N22" s="13"/>
    </row>
    <row r="23" spans="2:21" s="8" customFormat="1" ht="14.1" customHeight="1" x14ac:dyDescent="0.2">
      <c r="C23" s="303" t="s">
        <v>13</v>
      </c>
      <c r="D23" s="303"/>
      <c r="E23" s="303"/>
      <c r="F23" s="303"/>
      <c r="G23" s="321">
        <f>'4-11_Общие инвест. затраты'!Z32/'4-1_Исх. данные'!$D$9</f>
        <v>944729.94611391437</v>
      </c>
      <c r="H23" s="324"/>
      <c r="I23" s="324"/>
      <c r="J23" s="336" t="str">
        <f>J15</f>
        <v>тыс. долл. США,</v>
      </c>
      <c r="K23" s="336"/>
      <c r="N23" s="13"/>
    </row>
    <row r="24" spans="2:21" s="8" customFormat="1" ht="12.75" x14ac:dyDescent="0.2">
      <c r="C24" s="303" t="s">
        <v>14</v>
      </c>
      <c r="D24" s="303"/>
      <c r="E24" s="303"/>
      <c r="F24" s="303"/>
      <c r="G24" s="321">
        <f>'4-11_Общие инвест. затраты'!Z36/'4-1_Исх. данные'!$D$9</f>
        <v>0</v>
      </c>
      <c r="H24" s="324"/>
      <c r="I24" s="324"/>
      <c r="J24" s="336" t="str">
        <f>J15</f>
        <v>тыс. долл. США,</v>
      </c>
      <c r="K24" s="336"/>
      <c r="N24" s="13"/>
    </row>
    <row r="25" spans="2:21" s="8" customFormat="1" ht="12.75" x14ac:dyDescent="0.2">
      <c r="C25" s="303" t="s">
        <v>15</v>
      </c>
      <c r="D25" s="303"/>
      <c r="E25" s="303"/>
      <c r="F25" s="303"/>
      <c r="G25" s="321">
        <f>'4-11_Общие инвест. затраты'!Z28+'4-11_Общие инвест. затраты'!Z33+'4-11_Общие инвест. затраты'!Z34+'4-11_Общие инвест. затраты'!Z35</f>
        <v>0</v>
      </c>
      <c r="H25" s="324"/>
      <c r="I25" s="324"/>
      <c r="J25" s="336" t="str">
        <f>J15</f>
        <v>тыс. долл. США,</v>
      </c>
      <c r="K25" s="336"/>
      <c r="N25" s="13"/>
    </row>
    <row r="26" spans="2:21" ht="15" customHeight="1" x14ac:dyDescent="0.2">
      <c r="C26" s="289" t="s">
        <v>16</v>
      </c>
      <c r="D26" s="289"/>
      <c r="E26" s="289"/>
      <c r="F26" s="289"/>
      <c r="G26" s="289"/>
      <c r="H26" s="289"/>
      <c r="I26" s="289"/>
      <c r="J26" s="289"/>
      <c r="K26" s="289"/>
      <c r="M26" s="8"/>
      <c r="N26" s="13"/>
    </row>
    <row r="27" spans="2:21" ht="18" customHeight="1" x14ac:dyDescent="0.2">
      <c r="C27" s="289" t="s">
        <v>17</v>
      </c>
      <c r="D27" s="289"/>
      <c r="E27" s="289"/>
      <c r="F27" s="289"/>
      <c r="G27" s="289"/>
      <c r="H27" s="289"/>
      <c r="I27" s="289"/>
      <c r="J27" s="289"/>
      <c r="K27" s="289"/>
      <c r="M27" s="8"/>
      <c r="N27" s="13"/>
    </row>
    <row r="28" spans="2:21" ht="11.45" customHeight="1" x14ac:dyDescent="0.2">
      <c r="C28" s="294" t="s">
        <v>18</v>
      </c>
      <c r="D28" s="294"/>
      <c r="E28" s="294"/>
      <c r="F28" s="294"/>
      <c r="G28" s="339"/>
      <c r="H28" s="339"/>
      <c r="I28" s="339"/>
      <c r="J28" s="339"/>
      <c r="K28" s="339"/>
      <c r="M28" s="8"/>
      <c r="N28" s="13"/>
    </row>
    <row r="29" spans="2:21" ht="11.45" customHeight="1" x14ac:dyDescent="0.15">
      <c r="C29" s="292"/>
      <c r="D29" s="292"/>
      <c r="E29" s="292"/>
      <c r="F29" s="292"/>
      <c r="G29" s="304"/>
      <c r="H29" s="304"/>
      <c r="I29" s="304"/>
      <c r="J29" s="292"/>
      <c r="K29" s="292"/>
      <c r="M29" s="8"/>
      <c r="N29" s="13"/>
    </row>
    <row r="30" spans="2:21" ht="21.75" customHeight="1" x14ac:dyDescent="0.2">
      <c r="C30" s="296" t="s">
        <v>19</v>
      </c>
      <c r="D30" s="296"/>
      <c r="E30" s="296"/>
      <c r="F30" s="296"/>
      <c r="G30" s="304"/>
      <c r="H30" s="304"/>
      <c r="I30" s="304"/>
      <c r="J30" s="335"/>
      <c r="K30" s="335"/>
      <c r="M30" s="8"/>
      <c r="N30" s="21"/>
    </row>
    <row r="31" spans="2:21" ht="11.45" customHeight="1" x14ac:dyDescent="0.2">
      <c r="C31" s="303" t="s">
        <v>20</v>
      </c>
      <c r="D31" s="303"/>
      <c r="E31" s="303"/>
      <c r="F31" s="303"/>
      <c r="G31" s="321" t="str">
        <f>'4-19_Расчет чистого потока'!E30</f>
        <v>2 года</v>
      </c>
      <c r="H31" s="324"/>
      <c r="I31" s="324"/>
      <c r="J31" s="299" t="s">
        <v>21</v>
      </c>
      <c r="K31" s="299"/>
      <c r="N31" s="21"/>
    </row>
    <row r="32" spans="2:21" ht="11.45" customHeight="1" x14ac:dyDescent="0.2">
      <c r="C32" s="303" t="s">
        <v>22</v>
      </c>
      <c r="D32" s="303"/>
      <c r="E32" s="303"/>
      <c r="F32" s="303"/>
      <c r="G32" s="340">
        <f>'4-1_Исх. данные'!D6</f>
        <v>0.128</v>
      </c>
      <c r="H32" s="324"/>
      <c r="I32" s="324"/>
      <c r="J32" s="289" t="s">
        <v>23</v>
      </c>
      <c r="K32" s="289"/>
      <c r="N32" s="21"/>
    </row>
    <row r="33" spans="3:14" ht="11.45" customHeight="1" x14ac:dyDescent="0.2">
      <c r="C33" s="303" t="s">
        <v>24</v>
      </c>
      <c r="D33" s="303"/>
      <c r="E33" s="303"/>
      <c r="F33" s="303"/>
      <c r="G33" s="341" t="str">
        <f>'4-19_Расчет чистого потока'!E31</f>
        <v>2 года</v>
      </c>
      <c r="H33" s="331"/>
      <c r="I33" s="331"/>
      <c r="J33" s="289" t="s">
        <v>21</v>
      </c>
      <c r="K33" s="289"/>
    </row>
    <row r="34" spans="3:14" s="8" customFormat="1" ht="12" customHeight="1" x14ac:dyDescent="0.2">
      <c r="C34" s="303" t="s">
        <v>25</v>
      </c>
      <c r="D34" s="303"/>
      <c r="E34" s="303"/>
      <c r="F34" s="303"/>
      <c r="G34" s="321">
        <f>'4-19_Расчет чистого потока'!E35</f>
        <v>1.9101507287132309</v>
      </c>
      <c r="H34" s="324"/>
      <c r="I34" s="324"/>
      <c r="J34" s="305"/>
      <c r="K34" s="305"/>
      <c r="M34" s="4"/>
      <c r="N34" s="4"/>
    </row>
    <row r="35" spans="3:14" s="8" customFormat="1" ht="12" customHeight="1" x14ac:dyDescent="0.2">
      <c r="C35" s="303" t="s">
        <v>26</v>
      </c>
      <c r="D35" s="303"/>
      <c r="E35" s="303"/>
      <c r="F35" s="303"/>
      <c r="G35" s="321">
        <f>'4-19_Расчет чистого потока'!E34</f>
        <v>0.51096686390540769</v>
      </c>
      <c r="H35" s="324"/>
      <c r="I35" s="324"/>
      <c r="J35" s="289" t="s">
        <v>23</v>
      </c>
      <c r="K35" s="289"/>
      <c r="M35" s="4"/>
      <c r="N35" s="13"/>
    </row>
    <row r="36" spans="3:14" s="8" customFormat="1" ht="12" customHeight="1" x14ac:dyDescent="0.2">
      <c r="C36" s="303" t="s">
        <v>27</v>
      </c>
      <c r="D36" s="303"/>
      <c r="E36" s="303"/>
      <c r="F36" s="303"/>
      <c r="G36" s="321">
        <f>'4-19_Расчет чистого потока'!E29/'4-1_Исх. данные'!$D$9</f>
        <v>3583300.4362171176</v>
      </c>
      <c r="H36" s="324"/>
      <c r="I36" s="324"/>
      <c r="J36" s="336" t="str">
        <f>J15</f>
        <v>тыс. долл. США,</v>
      </c>
      <c r="K36" s="336"/>
      <c r="N36" s="13"/>
    </row>
    <row r="37" spans="3:14" s="8" customFormat="1" ht="12" customHeight="1" x14ac:dyDescent="0.2">
      <c r="C37" s="319"/>
      <c r="D37" s="319"/>
      <c r="E37" s="319"/>
      <c r="F37" s="319"/>
      <c r="G37" s="342"/>
      <c r="H37" s="343"/>
      <c r="I37" s="343"/>
      <c r="J37" s="182"/>
      <c r="K37" s="182"/>
      <c r="N37" s="13"/>
    </row>
    <row r="38" spans="3:14" s="8" customFormat="1" ht="12.75" x14ac:dyDescent="0.2">
      <c r="C38" s="296" t="s">
        <v>28</v>
      </c>
      <c r="D38" s="296"/>
      <c r="E38" s="296"/>
      <c r="F38" s="296"/>
      <c r="G38" s="296"/>
      <c r="H38" s="297"/>
      <c r="I38" s="297"/>
      <c r="J38" s="292"/>
      <c r="K38" s="292"/>
      <c r="N38" s="13"/>
    </row>
    <row r="39" spans="3:14" s="8" customFormat="1" ht="12" customHeight="1" x14ac:dyDescent="0.25">
      <c r="N39" s="21"/>
    </row>
    <row r="40" spans="3:14" ht="12" customHeight="1" x14ac:dyDescent="0.25">
      <c r="N40" s="21"/>
    </row>
    <row r="41" spans="3:14" ht="12" customHeight="1" x14ac:dyDescent="0.25">
      <c r="N41" s="21"/>
    </row>
    <row r="42" spans="3:14" ht="12" customHeight="1" x14ac:dyDescent="0.25">
      <c r="N42" s="21"/>
    </row>
    <row r="43" spans="3:14" ht="12" customHeight="1" x14ac:dyDescent="0.25">
      <c r="N43" s="21"/>
    </row>
    <row r="44" spans="3:14" ht="12" customHeight="1" x14ac:dyDescent="0.25">
      <c r="N44" s="21"/>
    </row>
    <row r="45" spans="3:14" ht="12" customHeight="1" x14ac:dyDescent="0.25">
      <c r="N45" s="21"/>
    </row>
    <row r="46" spans="3:14" ht="12" customHeight="1" x14ac:dyDescent="0.25">
      <c r="N46" s="21"/>
    </row>
    <row r="47" spans="3:14" ht="12" customHeight="1" x14ac:dyDescent="0.25">
      <c r="N47" s="21"/>
    </row>
  </sheetData>
  <mergeCells count="64">
    <mergeCell ref="C38:G38"/>
    <mergeCell ref="H38:K38"/>
    <mergeCell ref="C35:F35"/>
    <mergeCell ref="G35:I35"/>
    <mergeCell ref="J35:K35"/>
    <mergeCell ref="C36:F36"/>
    <mergeCell ref="G36:I36"/>
    <mergeCell ref="J36:K36"/>
    <mergeCell ref="C33:F33"/>
    <mergeCell ref="G33:I33"/>
    <mergeCell ref="J33:K33"/>
    <mergeCell ref="C34:F34"/>
    <mergeCell ref="G34:I34"/>
    <mergeCell ref="J34:K34"/>
    <mergeCell ref="C31:F31"/>
    <mergeCell ref="G31:I31"/>
    <mergeCell ref="J31:K31"/>
    <mergeCell ref="C32:F32"/>
    <mergeCell ref="G32:I32"/>
    <mergeCell ref="J32:K32"/>
    <mergeCell ref="C26:K26"/>
    <mergeCell ref="C27:K27"/>
    <mergeCell ref="G28:K28"/>
    <mergeCell ref="C29:K29"/>
    <mergeCell ref="C30:F30"/>
    <mergeCell ref="G30:I30"/>
    <mergeCell ref="J30:K30"/>
    <mergeCell ref="C24:F24"/>
    <mergeCell ref="G24:I24"/>
    <mergeCell ref="J24:K24"/>
    <mergeCell ref="C25:F25"/>
    <mergeCell ref="G25:I25"/>
    <mergeCell ref="J25:K25"/>
    <mergeCell ref="C22:F22"/>
    <mergeCell ref="G22:I22"/>
    <mergeCell ref="J22:K22"/>
    <mergeCell ref="C23:F23"/>
    <mergeCell ref="G23:I23"/>
    <mergeCell ref="J23:K23"/>
    <mergeCell ref="G19:I19"/>
    <mergeCell ref="J19:K19"/>
    <mergeCell ref="C20:F20"/>
    <mergeCell ref="G20:I20"/>
    <mergeCell ref="J20:K20"/>
    <mergeCell ref="J21:K21"/>
    <mergeCell ref="C16:F16"/>
    <mergeCell ref="J16:K16"/>
    <mergeCell ref="C17:F17"/>
    <mergeCell ref="G17:I17"/>
    <mergeCell ref="J17:K17"/>
    <mergeCell ref="C18:I18"/>
    <mergeCell ref="C10:K10"/>
    <mergeCell ref="C11:H11"/>
    <mergeCell ref="C12:K12"/>
    <mergeCell ref="C14:H14"/>
    <mergeCell ref="C15:F15"/>
    <mergeCell ref="G15:I15"/>
    <mergeCell ref="J15:K15"/>
    <mergeCell ref="B1:K1"/>
    <mergeCell ref="B2:K2"/>
    <mergeCell ref="B5:K5"/>
    <mergeCell ref="B6:K6"/>
    <mergeCell ref="F7:K7"/>
    <mergeCell ref="C8:K8"/>
  </mergeCells>
  <pageMargins left="0.7" right="0.7" top="0.75" bottom="0.75" header="0.3" footer="0.3"/>
  <pageSetup paperSize="9" scale="94" orientation="portrait" r:id="rId1"/>
  <colBreaks count="1" manualBreakCount="1">
    <brk id="12"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Q132"/>
  <sheetViews>
    <sheetView showGridLines="0" topLeftCell="A103" zoomScaleNormal="100" workbookViewId="0">
      <selection activeCell="G107" sqref="G107:I107"/>
    </sheetView>
  </sheetViews>
  <sheetFormatPr defaultColWidth="2.7109375" defaultRowHeight="12" customHeight="1" x14ac:dyDescent="0.25"/>
  <cols>
    <col min="1" max="1" width="2.7109375" style="8"/>
    <col min="2" max="2" width="3.28515625" style="8" customWidth="1"/>
    <col min="3" max="3" width="7.85546875" style="4" customWidth="1"/>
    <col min="4" max="5" width="7.42578125" style="4" customWidth="1"/>
    <col min="6" max="6" width="17.7109375" style="4" customWidth="1"/>
    <col min="7" max="7" width="12.5703125" style="4" customWidth="1"/>
    <col min="8" max="8" width="8.42578125" style="4" customWidth="1"/>
    <col min="9" max="9" width="11.85546875" style="4" customWidth="1"/>
    <col min="10" max="10" width="8.140625" style="4" customWidth="1"/>
    <col min="11" max="11" width="16.28515625" style="4" bestFit="1" customWidth="1"/>
    <col min="12" max="12" width="3" style="8" customWidth="1"/>
    <col min="13" max="13" width="2.7109375" style="4" customWidth="1"/>
    <col min="14" max="14" width="70.42578125" style="4" customWidth="1"/>
    <col min="15" max="17" width="2.7109375" style="4" customWidth="1"/>
    <col min="18" max="20" width="2.7109375" style="4"/>
    <col min="21" max="21" width="24.7109375" style="4" customWidth="1"/>
    <col min="22" max="24" width="2.7109375" style="4"/>
    <col min="25" max="25" width="21.42578125" style="4" customWidth="1"/>
    <col min="26" max="16384" width="2.7109375" style="4"/>
  </cols>
  <sheetData>
    <row r="1" spans="2:43" ht="15" customHeight="1" x14ac:dyDescent="0.25">
      <c r="B1" s="241"/>
      <c r="C1" s="241"/>
      <c r="D1" s="241"/>
      <c r="E1" s="241"/>
      <c r="F1" s="241"/>
      <c r="G1" s="241"/>
      <c r="H1" s="241"/>
      <c r="I1" s="241"/>
      <c r="J1" s="241"/>
      <c r="K1" s="241"/>
      <c r="L1" s="280"/>
      <c r="M1" s="2"/>
      <c r="N1" s="2"/>
      <c r="O1" s="2"/>
    </row>
    <row r="2" spans="2:43" ht="15" customHeight="1" x14ac:dyDescent="0.25">
      <c r="B2" s="281"/>
      <c r="C2" s="281"/>
      <c r="D2" s="281"/>
      <c r="E2" s="281"/>
      <c r="F2" s="281"/>
      <c r="G2" s="281"/>
      <c r="H2" s="281"/>
      <c r="I2" s="281"/>
      <c r="J2" s="281"/>
      <c r="K2" s="281"/>
      <c r="L2" s="282"/>
      <c r="M2" s="2"/>
      <c r="N2" s="2"/>
      <c r="O2" s="2"/>
    </row>
    <row r="3" spans="2:43" ht="12" customHeight="1" x14ac:dyDescent="0.25">
      <c r="B3" s="5" t="s">
        <v>0</v>
      </c>
      <c r="C3" s="8"/>
      <c r="D3" s="8"/>
      <c r="E3" s="8"/>
      <c r="F3" s="8"/>
      <c r="G3" s="8"/>
      <c r="H3" s="8"/>
      <c r="I3" s="8"/>
      <c r="J3" s="8"/>
      <c r="K3" s="8"/>
      <c r="T3" s="9"/>
      <c r="U3" s="9"/>
      <c r="V3" s="9"/>
      <c r="W3" s="9"/>
      <c r="X3" s="9"/>
      <c r="Y3" s="9"/>
      <c r="Z3" s="9"/>
      <c r="AA3" s="9"/>
      <c r="AB3" s="9"/>
      <c r="AC3" s="9"/>
      <c r="AD3" s="9"/>
      <c r="AE3" s="9"/>
      <c r="AF3" s="9"/>
      <c r="AG3" s="9"/>
      <c r="AH3" s="9"/>
      <c r="AI3" s="9"/>
      <c r="AJ3" s="9"/>
      <c r="AK3" s="9"/>
      <c r="AL3" s="9"/>
      <c r="AM3" s="9"/>
      <c r="AN3" s="9"/>
      <c r="AO3" s="9"/>
      <c r="AP3" s="9"/>
      <c r="AQ3" s="9"/>
    </row>
    <row r="4" spans="2:43" ht="12" customHeight="1" x14ac:dyDescent="0.25">
      <c r="B4" s="5"/>
      <c r="C4" s="8"/>
      <c r="D4" s="8"/>
      <c r="E4" s="8"/>
      <c r="F4" s="8"/>
      <c r="G4" s="8"/>
      <c r="H4" s="8"/>
      <c r="I4" s="8"/>
      <c r="J4" s="8"/>
      <c r="K4" s="8"/>
      <c r="N4" s="13"/>
      <c r="T4" s="9"/>
      <c r="U4" s="9"/>
      <c r="V4" s="9"/>
      <c r="W4" s="9"/>
      <c r="X4" s="9"/>
      <c r="Y4" s="9"/>
      <c r="Z4" s="9"/>
      <c r="AA4" s="9"/>
      <c r="AB4" s="9"/>
      <c r="AC4" s="9"/>
      <c r="AD4" s="9"/>
      <c r="AE4" s="9"/>
      <c r="AF4" s="9"/>
      <c r="AG4" s="9"/>
      <c r="AH4" s="9"/>
      <c r="AI4" s="9"/>
      <c r="AJ4" s="9"/>
      <c r="AK4" s="9"/>
      <c r="AL4" s="9"/>
      <c r="AM4" s="9"/>
      <c r="AN4" s="9"/>
      <c r="AO4" s="9"/>
      <c r="AP4" s="9"/>
      <c r="AQ4" s="9"/>
    </row>
    <row r="5" spans="2:43" s="8" customFormat="1" ht="17.25" customHeight="1" x14ac:dyDescent="0.25">
      <c r="B5" s="197" t="s">
        <v>29</v>
      </c>
      <c r="C5" s="197"/>
      <c r="D5" s="197"/>
      <c r="E5" s="197"/>
      <c r="F5" s="197"/>
      <c r="G5" s="197"/>
      <c r="H5" s="197"/>
      <c r="I5" s="197"/>
      <c r="J5" s="197"/>
      <c r="K5" s="197"/>
      <c r="L5" s="12"/>
      <c r="N5" s="13"/>
      <c r="T5" s="33"/>
      <c r="U5" s="33"/>
      <c r="V5" s="33"/>
      <c r="W5" s="33"/>
      <c r="X5" s="33"/>
      <c r="Y5" s="33"/>
      <c r="Z5" s="33"/>
      <c r="AA5" s="33"/>
      <c r="AB5" s="33"/>
      <c r="AC5" s="33"/>
      <c r="AD5" s="33"/>
      <c r="AE5" s="33"/>
      <c r="AF5" s="33"/>
      <c r="AG5" s="33"/>
      <c r="AH5" s="33"/>
      <c r="AI5" s="33"/>
      <c r="AJ5" s="33"/>
      <c r="AK5" s="33"/>
      <c r="AL5" s="33"/>
      <c r="AM5" s="33"/>
      <c r="AN5" s="33"/>
      <c r="AO5" s="33"/>
      <c r="AP5" s="33"/>
      <c r="AQ5" s="33"/>
    </row>
    <row r="6" spans="2:43" s="8" customFormat="1" ht="14.25" x14ac:dyDescent="0.2">
      <c r="B6" s="283" t="s">
        <v>30</v>
      </c>
      <c r="C6" s="283"/>
      <c r="D6" s="283"/>
      <c r="E6" s="283"/>
      <c r="F6" s="283"/>
      <c r="G6" s="283"/>
      <c r="H6" s="283"/>
      <c r="I6" s="283"/>
      <c r="J6" s="283"/>
      <c r="K6" s="12"/>
      <c r="L6" s="12"/>
      <c r="N6" s="21"/>
      <c r="T6" s="33"/>
      <c r="U6" s="33"/>
      <c r="V6" s="33"/>
      <c r="W6" s="33"/>
      <c r="X6" s="33"/>
      <c r="Y6" s="33"/>
      <c r="Z6" s="33"/>
      <c r="AA6" s="33"/>
      <c r="AB6" s="33"/>
      <c r="AC6" s="33"/>
      <c r="AD6" s="33"/>
      <c r="AE6" s="33"/>
      <c r="AF6" s="33"/>
      <c r="AG6" s="33"/>
      <c r="AH6" s="33"/>
      <c r="AI6" s="33"/>
      <c r="AJ6" s="33"/>
      <c r="AK6" s="33"/>
      <c r="AL6" s="33"/>
      <c r="AM6" s="33"/>
      <c r="AN6" s="33"/>
      <c r="AO6" s="33"/>
      <c r="AP6" s="33"/>
      <c r="AQ6" s="33"/>
    </row>
    <row r="7" spans="2:43" s="8" customFormat="1" ht="18" customHeight="1" x14ac:dyDescent="0.25">
      <c r="B7" s="198"/>
      <c r="C7" s="284" t="s">
        <v>2</v>
      </c>
      <c r="D7" s="284"/>
      <c r="E7" s="285"/>
      <c r="F7" s="286" t="str">
        <f>'Инвест предложение'!F7</f>
        <v>"Создание транспорно-экспедиционного предприятия"</v>
      </c>
      <c r="G7" s="286"/>
      <c r="H7" s="286"/>
      <c r="I7" s="286"/>
      <c r="J7" s="286"/>
      <c r="K7" s="286"/>
      <c r="L7" s="12"/>
      <c r="M7" s="2"/>
      <c r="N7" s="21"/>
      <c r="T7" s="33"/>
      <c r="U7" s="33"/>
      <c r="V7" s="33"/>
      <c r="W7" s="33"/>
      <c r="X7" s="33"/>
      <c r="Y7" s="33"/>
      <c r="Z7" s="33"/>
      <c r="AA7" s="33"/>
      <c r="AB7" s="33"/>
      <c r="AC7" s="33"/>
      <c r="AD7" s="33"/>
      <c r="AE7" s="33"/>
      <c r="AF7" s="33"/>
      <c r="AG7" s="33"/>
      <c r="AH7" s="33"/>
      <c r="AI7" s="33"/>
      <c r="AJ7" s="33"/>
      <c r="AK7" s="33"/>
      <c r="AL7" s="33"/>
      <c r="AM7" s="33"/>
      <c r="AN7" s="33"/>
      <c r="AO7" s="33"/>
      <c r="AP7" s="33"/>
      <c r="AQ7" s="33"/>
    </row>
    <row r="8" spans="2:43" s="8" customFormat="1" ht="18" customHeight="1" x14ac:dyDescent="0.2">
      <c r="B8" s="198"/>
      <c r="C8" s="287">
        <f>'Инвест предложение'!C8:K8</f>
        <v>0</v>
      </c>
      <c r="D8" s="287"/>
      <c r="E8" s="287"/>
      <c r="F8" s="287"/>
      <c r="G8" s="287"/>
      <c r="H8" s="287"/>
      <c r="I8" s="287"/>
      <c r="J8" s="287"/>
      <c r="K8" s="287"/>
      <c r="L8" s="12"/>
      <c r="M8" s="4"/>
      <c r="N8" s="21"/>
      <c r="T8" s="33"/>
      <c r="U8" s="33"/>
      <c r="V8" s="33"/>
      <c r="W8" s="33"/>
      <c r="X8" s="33"/>
      <c r="Y8" s="33"/>
      <c r="Z8" s="33"/>
      <c r="AA8" s="33"/>
      <c r="AB8" s="33"/>
      <c r="AC8" s="33"/>
      <c r="AD8" s="33"/>
      <c r="AE8" s="33"/>
      <c r="AF8" s="33"/>
      <c r="AG8" s="33"/>
      <c r="AH8" s="33"/>
      <c r="AI8" s="33"/>
      <c r="AJ8" s="33"/>
      <c r="AK8" s="33"/>
      <c r="AL8" s="33"/>
      <c r="AM8" s="33"/>
      <c r="AN8" s="33"/>
      <c r="AO8" s="33"/>
      <c r="AP8" s="33"/>
      <c r="AQ8" s="33"/>
    </row>
    <row r="9" spans="2:43" s="8" customFormat="1" ht="18" customHeight="1" x14ac:dyDescent="0.2">
      <c r="B9" s="198"/>
      <c r="C9" s="288"/>
      <c r="D9" s="288"/>
      <c r="E9" s="288"/>
      <c r="F9" s="288"/>
      <c r="G9" s="288"/>
      <c r="H9" s="288"/>
      <c r="I9" s="288"/>
      <c r="J9" s="288"/>
      <c r="K9" s="288"/>
      <c r="L9" s="12"/>
      <c r="M9" s="4"/>
      <c r="N9" s="21"/>
      <c r="T9" s="33"/>
      <c r="U9" s="33"/>
      <c r="V9" s="33"/>
      <c r="W9" s="33"/>
      <c r="X9" s="33"/>
      <c r="Y9" s="33"/>
      <c r="Z9" s="33"/>
      <c r="AA9" s="33"/>
      <c r="AB9" s="33"/>
      <c r="AC9" s="33"/>
      <c r="AD9" s="33"/>
      <c r="AE9" s="33"/>
      <c r="AF9" s="33"/>
      <c r="AG9" s="33"/>
      <c r="AH9" s="33"/>
      <c r="AI9" s="33"/>
      <c r="AJ9" s="33"/>
      <c r="AK9" s="33"/>
      <c r="AL9" s="33"/>
      <c r="AM9" s="33"/>
      <c r="AN9" s="33"/>
      <c r="AO9" s="33"/>
      <c r="AP9" s="33"/>
      <c r="AQ9" s="33"/>
    </row>
    <row r="10" spans="2:43" ht="18" customHeight="1" x14ac:dyDescent="0.2">
      <c r="C10" s="289" t="s">
        <v>31</v>
      </c>
      <c r="D10" s="289"/>
      <c r="E10" s="289"/>
      <c r="F10" s="289"/>
      <c r="G10" s="289"/>
      <c r="H10" s="289"/>
      <c r="I10" s="289"/>
      <c r="J10" s="289"/>
      <c r="K10" s="289"/>
      <c r="N10" s="13"/>
    </row>
    <row r="11" spans="2:43" ht="15" customHeight="1" x14ac:dyDescent="0.2">
      <c r="C11" s="289" t="s">
        <v>1067</v>
      </c>
      <c r="D11" s="289"/>
      <c r="E11" s="289"/>
      <c r="F11" s="289"/>
      <c r="G11" s="289"/>
      <c r="H11" s="290" t="s">
        <v>1068</v>
      </c>
      <c r="I11" s="291"/>
      <c r="J11" s="291"/>
      <c r="K11" s="291"/>
      <c r="M11" s="8"/>
      <c r="N11" s="13"/>
    </row>
    <row r="12" spans="2:43" ht="18" customHeight="1" x14ac:dyDescent="0.15">
      <c r="C12" s="292"/>
      <c r="D12" s="292"/>
      <c r="E12" s="292"/>
      <c r="F12" s="292"/>
      <c r="G12" s="292"/>
      <c r="H12" s="292"/>
      <c r="I12" s="292"/>
      <c r="J12" s="292"/>
      <c r="K12" s="292"/>
      <c r="M12" s="8"/>
      <c r="N12" s="13"/>
    </row>
    <row r="13" spans="2:43" ht="15" customHeight="1" x14ac:dyDescent="0.2">
      <c r="C13" s="289" t="s">
        <v>32</v>
      </c>
      <c r="D13" s="289"/>
      <c r="E13" s="289"/>
      <c r="F13" s="289"/>
      <c r="G13" s="289"/>
      <c r="H13" s="289"/>
      <c r="I13" s="289"/>
      <c r="J13" s="291"/>
      <c r="K13" s="291"/>
      <c r="M13" s="8"/>
      <c r="N13" s="21"/>
    </row>
    <row r="14" spans="2:43" ht="12.75" x14ac:dyDescent="0.15">
      <c r="C14" s="292"/>
      <c r="D14" s="292"/>
      <c r="E14" s="292"/>
      <c r="F14" s="292"/>
      <c r="G14" s="292"/>
      <c r="H14" s="292"/>
      <c r="I14" s="292"/>
      <c r="J14" s="292"/>
      <c r="K14" s="292"/>
      <c r="M14" s="8"/>
      <c r="N14" s="21"/>
    </row>
    <row r="15" spans="2:43" ht="12.75" x14ac:dyDescent="0.15">
      <c r="C15" s="29"/>
      <c r="D15" s="29"/>
      <c r="E15" s="29"/>
      <c r="F15" s="7"/>
      <c r="G15" s="29"/>
      <c r="H15" s="29"/>
      <c r="I15" s="293"/>
      <c r="J15" s="293"/>
      <c r="K15" s="29"/>
      <c r="M15" s="8"/>
      <c r="N15" s="21"/>
    </row>
    <row r="16" spans="2:43" ht="12" customHeight="1" x14ac:dyDescent="0.2">
      <c r="C16" s="289" t="s">
        <v>33</v>
      </c>
      <c r="D16" s="289"/>
      <c r="E16" s="289"/>
      <c r="F16" s="289"/>
      <c r="G16" s="289"/>
      <c r="H16" s="289"/>
      <c r="I16" s="289"/>
      <c r="J16" s="289"/>
      <c r="K16" s="289"/>
      <c r="M16" s="8"/>
      <c r="N16" s="21"/>
    </row>
    <row r="17" spans="1:14" ht="15" customHeight="1" x14ac:dyDescent="0.2">
      <c r="C17" s="289" t="s">
        <v>34</v>
      </c>
      <c r="D17" s="289"/>
      <c r="E17" s="289"/>
      <c r="F17" s="289"/>
      <c r="G17" s="289"/>
      <c r="H17" s="289"/>
      <c r="I17" s="289"/>
      <c r="J17" s="289"/>
      <c r="K17" s="289"/>
      <c r="M17" s="8"/>
      <c r="N17" s="21"/>
    </row>
    <row r="18" spans="1:14" ht="15" customHeight="1" x14ac:dyDescent="0.2">
      <c r="C18" s="294" t="s">
        <v>1069</v>
      </c>
      <c r="D18" s="290"/>
      <c r="E18" s="290"/>
      <c r="F18" s="290"/>
      <c r="G18" s="290"/>
      <c r="H18" s="290"/>
      <c r="I18" s="291"/>
      <c r="J18" s="291"/>
      <c r="K18" s="291"/>
      <c r="M18" s="8"/>
      <c r="N18" s="21"/>
    </row>
    <row r="19" spans="1:14" s="9" customFormat="1" ht="27.75" customHeight="1" x14ac:dyDescent="0.2">
      <c r="A19" s="33"/>
      <c r="B19" s="8"/>
      <c r="C19" s="295" t="s">
        <v>35</v>
      </c>
      <c r="D19" s="296"/>
      <c r="E19" s="296"/>
      <c r="F19" s="296"/>
      <c r="G19" s="297"/>
      <c r="H19" s="297"/>
      <c r="I19" s="297"/>
      <c r="J19" s="297"/>
      <c r="K19" s="297"/>
      <c r="L19" s="8"/>
      <c r="M19" s="4"/>
      <c r="N19" s="35"/>
    </row>
    <row r="20" spans="1:14" s="9" customFormat="1" ht="14.1" customHeight="1" x14ac:dyDescent="0.2">
      <c r="A20" s="33"/>
      <c r="B20" s="8"/>
      <c r="C20" s="295" t="s">
        <v>36</v>
      </c>
      <c r="D20" s="296"/>
      <c r="E20" s="296"/>
      <c r="F20" s="296"/>
      <c r="G20" s="297"/>
      <c r="H20" s="297"/>
      <c r="I20" s="297"/>
      <c r="J20" s="297"/>
      <c r="K20" s="297"/>
      <c r="L20" s="6"/>
      <c r="M20" s="4"/>
      <c r="N20" s="35"/>
    </row>
    <row r="21" spans="1:14" s="33" customFormat="1" ht="12" customHeight="1" x14ac:dyDescent="0.2">
      <c r="B21" s="8"/>
      <c r="C21" s="295" t="s">
        <v>37</v>
      </c>
      <c r="D21" s="295"/>
      <c r="E21" s="295"/>
      <c r="F21" s="295"/>
      <c r="G21" s="295"/>
      <c r="H21" s="295"/>
      <c r="I21" s="298"/>
      <c r="J21" s="298"/>
      <c r="K21" s="298"/>
      <c r="L21" s="8"/>
      <c r="M21" s="4"/>
      <c r="N21" s="36"/>
    </row>
    <row r="22" spans="1:14" s="8" customFormat="1" ht="14.25" x14ac:dyDescent="0.2">
      <c r="C22" s="283" t="s">
        <v>38</v>
      </c>
      <c r="D22" s="283"/>
      <c r="E22" s="283"/>
      <c r="F22" s="283"/>
      <c r="G22" s="283"/>
      <c r="H22" s="283"/>
      <c r="I22" s="283"/>
      <c r="J22" s="283"/>
      <c r="K22" s="283"/>
      <c r="M22" s="4"/>
      <c r="N22" s="13"/>
    </row>
    <row r="23" spans="1:14" s="8" customFormat="1" ht="15" customHeight="1" x14ac:dyDescent="0.2">
      <c r="C23" s="295" t="s">
        <v>39</v>
      </c>
      <c r="D23" s="296"/>
      <c r="E23" s="296"/>
      <c r="F23" s="296"/>
      <c r="G23" s="292"/>
      <c r="H23" s="292"/>
      <c r="I23" s="292"/>
      <c r="J23" s="292"/>
      <c r="K23" s="292"/>
      <c r="M23" s="4"/>
      <c r="N23" s="13"/>
    </row>
    <row r="24" spans="1:14" s="8" customFormat="1" ht="14.25" customHeight="1" x14ac:dyDescent="0.2">
      <c r="C24" s="295" t="s">
        <v>40</v>
      </c>
      <c r="D24" s="296"/>
      <c r="E24" s="296"/>
      <c r="F24" s="296"/>
      <c r="G24" s="297"/>
      <c r="H24" s="297"/>
      <c r="I24" s="297"/>
      <c r="J24" s="297"/>
      <c r="K24" s="297"/>
      <c r="M24" s="9"/>
      <c r="N24" s="13"/>
    </row>
    <row r="25" spans="1:14" s="8" customFormat="1" ht="14.1" customHeight="1" x14ac:dyDescent="0.15">
      <c r="C25" s="292"/>
      <c r="D25" s="292"/>
      <c r="E25" s="292"/>
      <c r="F25" s="292"/>
      <c r="G25" s="292"/>
      <c r="H25" s="292"/>
      <c r="I25" s="292"/>
      <c r="J25" s="292"/>
      <c r="K25" s="292"/>
      <c r="M25" s="9"/>
      <c r="N25" s="13"/>
    </row>
    <row r="26" spans="1:14" s="8" customFormat="1" ht="12.95" customHeight="1" x14ac:dyDescent="0.2">
      <c r="C26" s="299" t="s">
        <v>41</v>
      </c>
      <c r="D26" s="299"/>
      <c r="E26" s="299"/>
      <c r="F26" s="299"/>
      <c r="G26" s="299"/>
      <c r="H26" s="299"/>
      <c r="I26" s="299"/>
      <c r="J26" s="299"/>
      <c r="K26" s="299"/>
      <c r="M26" s="33"/>
      <c r="N26" s="13"/>
    </row>
    <row r="27" spans="1:14" s="8" customFormat="1" ht="14.1" customHeight="1" x14ac:dyDescent="0.2">
      <c r="C27" s="299" t="s">
        <v>42</v>
      </c>
      <c r="D27" s="299"/>
      <c r="E27" s="299"/>
      <c r="F27" s="299"/>
      <c r="G27" s="299"/>
      <c r="H27" s="299"/>
      <c r="I27" s="300"/>
      <c r="J27" s="300"/>
      <c r="K27" s="300"/>
      <c r="N27" s="13"/>
    </row>
    <row r="28" spans="1:14" s="8" customFormat="1" ht="12.75" x14ac:dyDescent="0.2">
      <c r="C28" s="301"/>
      <c r="D28" s="301"/>
      <c r="E28" s="301"/>
      <c r="F28" s="301"/>
      <c r="G28" s="291"/>
      <c r="H28" s="291"/>
      <c r="I28" s="291"/>
      <c r="J28" s="302"/>
      <c r="K28" s="302"/>
      <c r="N28" s="13"/>
    </row>
    <row r="29" spans="1:14" s="8" customFormat="1" ht="12.75" x14ac:dyDescent="0.2">
      <c r="C29" s="303"/>
      <c r="D29" s="303"/>
      <c r="E29" s="303"/>
      <c r="F29" s="303"/>
      <c r="G29" s="304"/>
      <c r="H29" s="304"/>
      <c r="I29" s="304"/>
      <c r="J29" s="305"/>
      <c r="K29" s="305"/>
      <c r="N29" s="13"/>
    </row>
    <row r="30" spans="1:14" ht="15" customHeight="1" thickBot="1" x14ac:dyDescent="0.25">
      <c r="C30" s="289" t="s">
        <v>43</v>
      </c>
      <c r="D30" s="289"/>
      <c r="E30" s="289"/>
      <c r="F30" s="289"/>
      <c r="G30" s="182" t="s">
        <v>44</v>
      </c>
      <c r="H30" s="182"/>
      <c r="I30" s="182" t="s">
        <v>45</v>
      </c>
      <c r="J30" s="182"/>
      <c r="K30" s="182" t="s">
        <v>46</v>
      </c>
      <c r="M30" s="8"/>
      <c r="N30" s="21"/>
    </row>
    <row r="31" spans="1:14" ht="13.5" thickBot="1" x14ac:dyDescent="0.25">
      <c r="C31" s="306" t="s">
        <v>47</v>
      </c>
      <c r="D31" s="306"/>
      <c r="E31" s="306"/>
      <c r="F31" s="306"/>
      <c r="G31" s="307"/>
      <c r="H31" s="294"/>
      <c r="I31" s="307"/>
      <c r="J31" s="294"/>
      <c r="K31" s="307"/>
      <c r="M31" s="8"/>
      <c r="N31" s="21"/>
    </row>
    <row r="32" spans="1:14" ht="13.5" thickBot="1" x14ac:dyDescent="0.25">
      <c r="C32" s="294"/>
      <c r="D32" s="294"/>
      <c r="E32" s="294"/>
      <c r="F32" s="294"/>
      <c r="G32" s="305"/>
      <c r="H32" s="305"/>
      <c r="I32" s="305"/>
      <c r="J32" s="305"/>
      <c r="K32" s="305"/>
      <c r="M32" s="8"/>
      <c r="N32" s="21"/>
    </row>
    <row r="33" spans="3:14" ht="13.5" thickBot="1" x14ac:dyDescent="0.25">
      <c r="C33" s="306" t="s">
        <v>48</v>
      </c>
      <c r="D33" s="306"/>
      <c r="E33" s="306"/>
      <c r="F33" s="306"/>
      <c r="G33" s="307"/>
      <c r="H33" s="294"/>
      <c r="I33" s="307"/>
      <c r="J33" s="294"/>
      <c r="K33" s="307"/>
      <c r="M33" s="8"/>
    </row>
    <row r="34" spans="3:14" ht="13.5" thickBot="1" x14ac:dyDescent="0.25">
      <c r="C34" s="296"/>
      <c r="D34" s="296"/>
      <c r="E34" s="296"/>
      <c r="F34" s="296"/>
      <c r="G34" s="304"/>
      <c r="H34" s="304"/>
      <c r="I34" s="304"/>
      <c r="J34" s="305"/>
      <c r="K34" s="305"/>
      <c r="M34" s="8"/>
    </row>
    <row r="35" spans="3:14" ht="13.5" thickBot="1" x14ac:dyDescent="0.25">
      <c r="C35" s="306" t="s">
        <v>49</v>
      </c>
      <c r="D35" s="306"/>
      <c r="E35" s="306"/>
      <c r="F35" s="306"/>
      <c r="G35" s="307"/>
      <c r="H35" s="294"/>
      <c r="I35" s="307"/>
      <c r="J35" s="294"/>
      <c r="K35" s="307"/>
      <c r="N35" s="13"/>
    </row>
    <row r="36" spans="3:14" ht="13.5" thickBot="1" x14ac:dyDescent="0.25">
      <c r="C36" s="306"/>
      <c r="D36" s="306"/>
      <c r="E36" s="306"/>
      <c r="F36" s="306"/>
      <c r="G36" s="304"/>
      <c r="H36" s="304"/>
      <c r="I36" s="304"/>
      <c r="J36" s="289"/>
      <c r="K36" s="289"/>
      <c r="N36" s="13"/>
    </row>
    <row r="37" spans="3:14" ht="13.5" thickBot="1" x14ac:dyDescent="0.25">
      <c r="C37" s="306" t="s">
        <v>50</v>
      </c>
      <c r="D37" s="306"/>
      <c r="E37" s="306"/>
      <c r="F37" s="306"/>
      <c r="G37" s="307"/>
      <c r="H37" s="294"/>
      <c r="I37" s="307"/>
      <c r="J37" s="294"/>
      <c r="K37" s="307"/>
      <c r="N37" s="13"/>
    </row>
    <row r="38" spans="3:14" s="8" customFormat="1" ht="12.75" x14ac:dyDescent="0.2">
      <c r="C38" s="303"/>
      <c r="D38" s="303"/>
      <c r="E38" s="303"/>
      <c r="F38" s="303"/>
      <c r="G38" s="304"/>
      <c r="H38" s="304"/>
      <c r="I38" s="304"/>
      <c r="J38" s="305"/>
      <c r="K38" s="305"/>
      <c r="M38" s="4"/>
      <c r="N38" s="13"/>
    </row>
    <row r="39" spans="3:14" s="8" customFormat="1" ht="13.5" thickBot="1" x14ac:dyDescent="0.25">
      <c r="C39" s="308" t="s">
        <v>51</v>
      </c>
      <c r="D39" s="306"/>
      <c r="E39" s="306"/>
      <c r="F39" s="306"/>
      <c r="G39" s="304"/>
      <c r="H39" s="304"/>
      <c r="I39" s="304"/>
      <c r="J39" s="289"/>
      <c r="K39" s="289"/>
      <c r="M39" s="4"/>
      <c r="N39" s="21"/>
    </row>
    <row r="40" spans="3:14" s="8" customFormat="1" ht="12" customHeight="1" thickBot="1" x14ac:dyDescent="0.25">
      <c r="C40" s="303" t="s">
        <v>52</v>
      </c>
      <c r="D40" s="303"/>
      <c r="E40" s="303"/>
      <c r="F40" s="303"/>
      <c r="G40" s="307"/>
      <c r="H40" s="294"/>
      <c r="I40" s="307"/>
      <c r="J40" s="294"/>
      <c r="K40" s="307"/>
      <c r="N40" s="21"/>
    </row>
    <row r="41" spans="3:14" s="8" customFormat="1" ht="21.75" customHeight="1" x14ac:dyDescent="0.2">
      <c r="C41" s="283" t="s">
        <v>53</v>
      </c>
      <c r="D41" s="283"/>
      <c r="E41" s="283"/>
      <c r="F41" s="283"/>
      <c r="G41" s="283"/>
      <c r="H41" s="283"/>
      <c r="I41" s="283"/>
      <c r="J41" s="283"/>
      <c r="K41" s="283"/>
      <c r="N41" s="21"/>
    </row>
    <row r="42" spans="3:14" s="8" customFormat="1" ht="12" customHeight="1" x14ac:dyDescent="0.2">
      <c r="C42" s="295" t="s">
        <v>54</v>
      </c>
      <c r="D42" s="296"/>
      <c r="E42" s="296"/>
      <c r="F42" s="296"/>
      <c r="G42" s="304"/>
      <c r="H42" s="304"/>
      <c r="I42" s="304"/>
      <c r="J42" s="304"/>
      <c r="K42" s="304"/>
      <c r="N42" s="21"/>
    </row>
    <row r="43" spans="3:14" ht="12" customHeight="1" x14ac:dyDescent="0.2">
      <c r="C43" s="303" t="s">
        <v>55</v>
      </c>
      <c r="D43" s="303"/>
      <c r="E43" s="303"/>
      <c r="F43" s="303"/>
      <c r="G43" s="292"/>
      <c r="H43" s="292"/>
      <c r="I43" s="292"/>
      <c r="J43" s="289" t="s">
        <v>56</v>
      </c>
      <c r="K43" s="289"/>
      <c r="N43" s="21"/>
    </row>
    <row r="44" spans="3:14" ht="12" customHeight="1" x14ac:dyDescent="0.2">
      <c r="C44" s="303" t="s">
        <v>57</v>
      </c>
      <c r="D44" s="303"/>
      <c r="E44" s="303"/>
      <c r="F44" s="303"/>
      <c r="G44" s="292"/>
      <c r="H44" s="292"/>
      <c r="I44" s="292"/>
      <c r="J44" s="289" t="s">
        <v>56</v>
      </c>
      <c r="K44" s="289"/>
      <c r="N44" s="21"/>
    </row>
    <row r="45" spans="3:14" ht="12" customHeight="1" x14ac:dyDescent="0.2">
      <c r="C45" s="303" t="s">
        <v>58</v>
      </c>
      <c r="D45" s="303"/>
      <c r="E45" s="303"/>
      <c r="F45" s="303"/>
      <c r="G45" s="292"/>
      <c r="H45" s="292"/>
      <c r="I45" s="292"/>
      <c r="J45" s="289" t="s">
        <v>23</v>
      </c>
      <c r="K45" s="289"/>
      <c r="N45" s="21"/>
    </row>
    <row r="46" spans="3:14" ht="12" customHeight="1" x14ac:dyDescent="0.2">
      <c r="C46" s="303" t="s">
        <v>59</v>
      </c>
      <c r="D46" s="303"/>
      <c r="E46" s="303"/>
      <c r="F46" s="303"/>
      <c r="G46" s="292"/>
      <c r="H46" s="292"/>
      <c r="I46" s="292"/>
      <c r="J46" s="305"/>
      <c r="K46" s="305"/>
      <c r="N46" s="21"/>
    </row>
    <row r="47" spans="3:14" ht="12" customHeight="1" x14ac:dyDescent="0.2">
      <c r="C47" s="303" t="s">
        <v>60</v>
      </c>
      <c r="D47" s="303"/>
      <c r="E47" s="303"/>
      <c r="F47" s="303"/>
      <c r="G47" s="292"/>
      <c r="H47" s="292"/>
      <c r="I47" s="292"/>
      <c r="J47" s="309"/>
      <c r="K47" s="309"/>
      <c r="N47" s="21"/>
    </row>
    <row r="48" spans="3:14" ht="12" customHeight="1" x14ac:dyDescent="0.2">
      <c r="C48" s="303" t="s">
        <v>61</v>
      </c>
      <c r="D48" s="303"/>
      <c r="E48" s="303"/>
      <c r="F48" s="303"/>
      <c r="G48" s="292"/>
      <c r="H48" s="292"/>
      <c r="I48" s="292"/>
      <c r="J48" s="309"/>
      <c r="K48" s="309"/>
    </row>
    <row r="49" spans="3:11" ht="12" customHeight="1" x14ac:dyDescent="0.2">
      <c r="C49" s="303" t="s">
        <v>62</v>
      </c>
      <c r="D49" s="303"/>
      <c r="E49" s="303"/>
      <c r="F49" s="303"/>
      <c r="G49" s="297"/>
      <c r="H49" s="297"/>
      <c r="I49" s="297"/>
      <c r="J49" s="300"/>
      <c r="K49" s="300"/>
    </row>
    <row r="50" spans="3:11" ht="12" customHeight="1" x14ac:dyDescent="0.2">
      <c r="C50" s="295" t="s">
        <v>63</v>
      </c>
      <c r="D50" s="296"/>
      <c r="E50" s="296"/>
      <c r="F50" s="296"/>
      <c r="G50" s="304"/>
      <c r="H50" s="304"/>
      <c r="I50" s="304"/>
      <c r="J50" s="304"/>
      <c r="K50" s="304"/>
    </row>
    <row r="51" spans="3:11" ht="12" customHeight="1" x14ac:dyDescent="0.2">
      <c r="C51" s="303" t="s">
        <v>64</v>
      </c>
      <c r="D51" s="303"/>
      <c r="E51" s="303"/>
      <c r="F51" s="303"/>
      <c r="G51" s="292"/>
      <c r="H51" s="292"/>
      <c r="I51" s="292"/>
      <c r="J51" s="289" t="s">
        <v>56</v>
      </c>
      <c r="K51" s="289"/>
    </row>
    <row r="52" spans="3:11" ht="12" customHeight="1" x14ac:dyDescent="0.2">
      <c r="C52" s="303" t="s">
        <v>65</v>
      </c>
      <c r="D52" s="303"/>
      <c r="E52" s="303"/>
      <c r="F52" s="303"/>
      <c r="G52" s="297"/>
      <c r="H52" s="297"/>
      <c r="I52" s="297"/>
      <c r="J52" s="289" t="s">
        <v>23</v>
      </c>
      <c r="K52" s="289"/>
    </row>
    <row r="53" spans="3:11" ht="12" customHeight="1" x14ac:dyDescent="0.2">
      <c r="C53" s="303" t="s">
        <v>66</v>
      </c>
      <c r="D53" s="303"/>
      <c r="E53" s="303"/>
      <c r="F53" s="303"/>
      <c r="G53" s="304"/>
      <c r="H53" s="304"/>
      <c r="I53" s="304"/>
      <c r="J53" s="289"/>
      <c r="K53" s="289"/>
    </row>
    <row r="54" spans="3:11" ht="12" customHeight="1" x14ac:dyDescent="0.2">
      <c r="C54" s="310"/>
      <c r="D54" s="310"/>
      <c r="E54" s="310"/>
      <c r="F54" s="310"/>
      <c r="G54" s="292"/>
      <c r="H54" s="292"/>
      <c r="I54" s="292"/>
      <c r="J54" s="289" t="s">
        <v>23</v>
      </c>
      <c r="K54" s="289"/>
    </row>
    <row r="55" spans="3:11" ht="12" customHeight="1" x14ac:dyDescent="0.2">
      <c r="C55" s="311"/>
      <c r="D55" s="311"/>
      <c r="E55" s="311"/>
      <c r="F55" s="311"/>
      <c r="G55" s="292"/>
      <c r="H55" s="292"/>
      <c r="I55" s="292"/>
      <c r="J55" s="289" t="s">
        <v>23</v>
      </c>
      <c r="K55" s="289"/>
    </row>
    <row r="56" spans="3:11" ht="12" customHeight="1" x14ac:dyDescent="0.2">
      <c r="C56" s="310"/>
      <c r="D56" s="310"/>
      <c r="E56" s="310"/>
      <c r="F56" s="310"/>
      <c r="G56" s="292"/>
      <c r="H56" s="292"/>
      <c r="I56" s="292"/>
      <c r="J56" s="289" t="s">
        <v>23</v>
      </c>
      <c r="K56" s="289"/>
    </row>
    <row r="57" spans="3:11" ht="12" customHeight="1" x14ac:dyDescent="0.2">
      <c r="C57" s="303" t="s">
        <v>67</v>
      </c>
      <c r="D57" s="303"/>
      <c r="E57" s="303"/>
      <c r="F57" s="303"/>
      <c r="G57" s="292"/>
      <c r="H57" s="292"/>
      <c r="I57" s="292"/>
      <c r="J57" s="309"/>
      <c r="K57" s="309"/>
    </row>
    <row r="58" spans="3:11" ht="12" customHeight="1" x14ac:dyDescent="0.2">
      <c r="C58" s="303" t="s">
        <v>60</v>
      </c>
      <c r="D58" s="303"/>
      <c r="E58" s="303"/>
      <c r="F58" s="303"/>
      <c r="G58" s="292"/>
      <c r="H58" s="292"/>
      <c r="I58" s="292"/>
      <c r="J58" s="309"/>
      <c r="K58" s="309"/>
    </row>
    <row r="59" spans="3:11" ht="12" customHeight="1" x14ac:dyDescent="0.2">
      <c r="C59" s="303" t="s">
        <v>61</v>
      </c>
      <c r="D59" s="303"/>
      <c r="E59" s="303"/>
      <c r="F59" s="303"/>
      <c r="G59" s="312"/>
      <c r="H59" s="312"/>
      <c r="I59" s="312"/>
      <c r="J59" s="302"/>
      <c r="K59" s="302"/>
    </row>
    <row r="60" spans="3:11" ht="12" customHeight="1" x14ac:dyDescent="0.2">
      <c r="C60" s="313" t="s">
        <v>68</v>
      </c>
      <c r="D60" s="313"/>
      <c r="E60" s="313"/>
      <c r="F60" s="313"/>
      <c r="G60" s="29"/>
      <c r="H60" s="29"/>
      <c r="I60" s="29"/>
      <c r="J60" s="294"/>
      <c r="K60" s="294"/>
    </row>
    <row r="61" spans="3:11" ht="12.75" x14ac:dyDescent="0.2">
      <c r="C61" s="314"/>
      <c r="D61" s="314"/>
      <c r="E61" s="314"/>
      <c r="F61" s="314"/>
      <c r="G61" s="314"/>
      <c r="H61" s="314"/>
      <c r="I61" s="314"/>
      <c r="J61" s="314"/>
      <c r="K61" s="314"/>
    </row>
    <row r="62" spans="3:11" ht="12.75" x14ac:dyDescent="0.2">
      <c r="C62" s="315"/>
      <c r="D62" s="315"/>
      <c r="E62" s="315"/>
      <c r="F62" s="315"/>
      <c r="G62" s="315"/>
      <c r="H62" s="315"/>
      <c r="I62" s="315"/>
      <c r="J62" s="315"/>
      <c r="K62" s="315"/>
    </row>
    <row r="63" spans="3:11" ht="14.25" x14ac:dyDescent="0.2">
      <c r="C63" s="283" t="s">
        <v>69</v>
      </c>
      <c r="D63" s="283"/>
      <c r="E63" s="283"/>
      <c r="F63" s="283"/>
      <c r="G63" s="283"/>
      <c r="H63" s="283"/>
      <c r="I63" s="283"/>
      <c r="J63" s="283"/>
      <c r="K63" s="283"/>
    </row>
    <row r="64" spans="3:11" ht="12" customHeight="1" thickBot="1" x14ac:dyDescent="0.25">
      <c r="C64" s="296" t="s">
        <v>70</v>
      </c>
      <c r="D64" s="296"/>
      <c r="E64" s="296"/>
      <c r="F64" s="296"/>
      <c r="G64" s="296"/>
      <c r="H64" s="296"/>
      <c r="I64" s="296"/>
      <c r="J64" s="296"/>
      <c r="K64" s="296"/>
    </row>
    <row r="65" spans="3:11" ht="12" customHeight="1" thickBot="1" x14ac:dyDescent="0.25">
      <c r="C65" s="307"/>
      <c r="D65" s="313"/>
      <c r="E65" s="296" t="s">
        <v>71</v>
      </c>
      <c r="F65" s="296"/>
      <c r="G65" s="316"/>
      <c r="H65" s="307"/>
      <c r="I65" s="317" t="s">
        <v>72</v>
      </c>
      <c r="J65" s="317"/>
      <c r="K65" s="317"/>
    </row>
    <row r="66" spans="3:11" ht="12" customHeight="1" thickBot="1" x14ac:dyDescent="0.25">
      <c r="C66" s="313"/>
      <c r="D66" s="313"/>
      <c r="E66" s="313"/>
      <c r="F66" s="313"/>
      <c r="G66" s="313"/>
      <c r="H66" s="313"/>
      <c r="I66" s="313"/>
      <c r="J66" s="313"/>
      <c r="K66" s="313"/>
    </row>
    <row r="67" spans="3:11" ht="12" customHeight="1" thickBot="1" x14ac:dyDescent="0.25">
      <c r="C67" s="307"/>
      <c r="D67" s="313"/>
      <c r="E67" s="296" t="s">
        <v>73</v>
      </c>
      <c r="F67" s="296"/>
      <c r="G67" s="316"/>
      <c r="H67" s="307"/>
      <c r="I67" s="317" t="s">
        <v>74</v>
      </c>
      <c r="J67" s="317"/>
      <c r="K67" s="317"/>
    </row>
    <row r="68" spans="3:11" ht="12" customHeight="1" thickBot="1" x14ac:dyDescent="0.25">
      <c r="C68" s="313"/>
      <c r="D68" s="313"/>
      <c r="E68" s="313"/>
      <c r="F68" s="313"/>
      <c r="G68" s="313"/>
      <c r="H68" s="313"/>
      <c r="I68" s="313"/>
      <c r="J68" s="313"/>
      <c r="K68" s="313"/>
    </row>
    <row r="69" spans="3:11" ht="12" customHeight="1" thickBot="1" x14ac:dyDescent="0.25">
      <c r="C69" s="307"/>
      <c r="D69" s="313"/>
      <c r="E69" s="296" t="s">
        <v>75</v>
      </c>
      <c r="F69" s="296"/>
      <c r="G69" s="316"/>
      <c r="H69" s="307"/>
      <c r="I69" s="317" t="s">
        <v>76</v>
      </c>
      <c r="J69" s="317"/>
      <c r="K69" s="317"/>
    </row>
    <row r="70" spans="3:11" ht="12" customHeight="1" thickBot="1" x14ac:dyDescent="0.25">
      <c r="C70" s="313"/>
      <c r="D70" s="313"/>
      <c r="E70" s="313"/>
      <c r="F70" s="313"/>
      <c r="G70" s="313"/>
      <c r="H70" s="313"/>
      <c r="I70" s="313"/>
      <c r="J70" s="313"/>
      <c r="K70" s="313"/>
    </row>
    <row r="71" spans="3:11" ht="12" customHeight="1" thickBot="1" x14ac:dyDescent="0.25">
      <c r="C71" s="307"/>
      <c r="D71" s="313"/>
      <c r="E71" s="296" t="s">
        <v>77</v>
      </c>
      <c r="F71" s="296"/>
      <c r="G71" s="316"/>
      <c r="H71" s="307"/>
      <c r="I71" s="317" t="s">
        <v>78</v>
      </c>
      <c r="J71" s="317"/>
      <c r="K71" s="317"/>
    </row>
    <row r="72" spans="3:11" ht="12" customHeight="1" x14ac:dyDescent="0.2">
      <c r="C72" s="313"/>
      <c r="D72" s="313"/>
      <c r="E72" s="313"/>
      <c r="F72" s="313"/>
      <c r="G72" s="313"/>
      <c r="H72" s="313"/>
      <c r="I72" s="313"/>
      <c r="J72" s="313"/>
      <c r="K72" s="313"/>
    </row>
    <row r="73" spans="3:11" ht="12" customHeight="1" x14ac:dyDescent="0.2">
      <c r="C73" s="296" t="s">
        <v>79</v>
      </c>
      <c r="D73" s="296"/>
      <c r="E73" s="296"/>
      <c r="F73" s="296"/>
      <c r="G73" s="296"/>
      <c r="H73" s="296"/>
      <c r="I73" s="296"/>
      <c r="J73" s="296"/>
      <c r="K73" s="296"/>
    </row>
    <row r="74" spans="3:11" ht="12" customHeight="1" x14ac:dyDescent="0.2">
      <c r="C74" s="314"/>
      <c r="D74" s="314"/>
      <c r="E74" s="314"/>
      <c r="F74" s="314"/>
      <c r="G74" s="314"/>
      <c r="H74" s="314"/>
      <c r="I74" s="314"/>
      <c r="J74" s="314"/>
      <c r="K74" s="314"/>
    </row>
    <row r="75" spans="3:11" ht="12" customHeight="1" x14ac:dyDescent="0.2">
      <c r="C75" s="313"/>
      <c r="D75" s="313"/>
      <c r="E75" s="313"/>
      <c r="F75" s="313"/>
      <c r="G75" s="313"/>
      <c r="H75" s="313"/>
      <c r="I75" s="313"/>
      <c r="J75" s="313"/>
      <c r="K75" s="313"/>
    </row>
    <row r="76" spans="3:11" ht="12" customHeight="1" thickBot="1" x14ac:dyDescent="0.25">
      <c r="C76" s="289" t="s">
        <v>80</v>
      </c>
      <c r="D76" s="289"/>
      <c r="E76" s="289"/>
      <c r="F76" s="289"/>
      <c r="G76" s="182" t="s">
        <v>44</v>
      </c>
      <c r="H76" s="182"/>
      <c r="I76" s="182" t="s">
        <v>45</v>
      </c>
      <c r="J76" s="182"/>
      <c r="K76" s="182" t="s">
        <v>46</v>
      </c>
    </row>
    <row r="77" spans="3:11" ht="12" customHeight="1" thickBot="1" x14ac:dyDescent="0.25">
      <c r="C77" s="306" t="s">
        <v>81</v>
      </c>
      <c r="D77" s="306"/>
      <c r="E77" s="306"/>
      <c r="F77" s="306"/>
      <c r="G77" s="307"/>
      <c r="H77" s="294"/>
      <c r="I77" s="307"/>
      <c r="J77" s="294"/>
      <c r="K77" s="307"/>
    </row>
    <row r="78" spans="3:11" ht="12" customHeight="1" thickBot="1" x14ac:dyDescent="0.25">
      <c r="C78" s="294"/>
      <c r="D78" s="294"/>
      <c r="E78" s="294"/>
      <c r="F78" s="294"/>
      <c r="G78" s="305"/>
      <c r="H78" s="305"/>
      <c r="I78" s="305"/>
      <c r="J78" s="305"/>
      <c r="K78" s="305"/>
    </row>
    <row r="79" spans="3:11" ht="12" customHeight="1" thickBot="1" x14ac:dyDescent="0.25">
      <c r="C79" s="306" t="s">
        <v>82</v>
      </c>
      <c r="D79" s="306"/>
      <c r="E79" s="306"/>
      <c r="F79" s="306"/>
      <c r="G79" s="307"/>
      <c r="H79" s="294"/>
      <c r="I79" s="307"/>
      <c r="J79" s="294"/>
      <c r="K79" s="307"/>
    </row>
    <row r="80" spans="3:11" ht="12" customHeight="1" thickBot="1" x14ac:dyDescent="0.25">
      <c r="C80" s="296"/>
      <c r="D80" s="296"/>
      <c r="E80" s="296"/>
      <c r="F80" s="296"/>
      <c r="G80" s="304"/>
      <c r="H80" s="304"/>
      <c r="I80" s="304"/>
      <c r="J80" s="305"/>
      <c r="K80" s="305"/>
    </row>
    <row r="81" spans="3:14" ht="12" customHeight="1" thickBot="1" x14ac:dyDescent="0.25">
      <c r="C81" s="306" t="s">
        <v>83</v>
      </c>
      <c r="D81" s="306"/>
      <c r="E81" s="306"/>
      <c r="F81" s="306"/>
      <c r="G81" s="307"/>
      <c r="H81" s="294"/>
      <c r="I81" s="307"/>
      <c r="J81" s="294"/>
      <c r="K81" s="307"/>
    </row>
    <row r="82" spans="3:14" ht="12" customHeight="1" thickBot="1" x14ac:dyDescent="0.25">
      <c r="C82" s="306"/>
      <c r="D82" s="306"/>
      <c r="E82" s="306"/>
      <c r="F82" s="306"/>
      <c r="G82" s="304"/>
      <c r="H82" s="304"/>
      <c r="I82" s="304"/>
      <c r="J82" s="289"/>
      <c r="K82" s="289"/>
    </row>
    <row r="83" spans="3:14" ht="12" customHeight="1" thickBot="1" x14ac:dyDescent="0.25">
      <c r="C83" s="306" t="s">
        <v>84</v>
      </c>
      <c r="D83" s="306"/>
      <c r="E83" s="306"/>
      <c r="F83" s="306"/>
      <c r="G83" s="307"/>
      <c r="H83" s="294"/>
      <c r="I83" s="307"/>
      <c r="J83" s="294"/>
      <c r="K83" s="307"/>
    </row>
    <row r="84" spans="3:14" ht="12" customHeight="1" thickBot="1" x14ac:dyDescent="0.25">
      <c r="C84" s="303"/>
      <c r="D84" s="303"/>
      <c r="E84" s="303"/>
      <c r="F84" s="303"/>
      <c r="G84" s="304"/>
      <c r="H84" s="304"/>
      <c r="I84" s="304"/>
      <c r="J84" s="305"/>
      <c r="K84" s="305"/>
    </row>
    <row r="85" spans="3:14" ht="12" customHeight="1" thickBot="1" x14ac:dyDescent="0.25">
      <c r="C85" s="303" t="s">
        <v>85</v>
      </c>
      <c r="D85" s="303"/>
      <c r="E85" s="303"/>
      <c r="F85" s="303"/>
      <c r="G85" s="307"/>
      <c r="H85" s="294"/>
      <c r="I85" s="307"/>
      <c r="J85" s="294"/>
      <c r="K85" s="307"/>
    </row>
    <row r="86" spans="3:14" ht="12" customHeight="1" thickBot="1" x14ac:dyDescent="0.25">
      <c r="C86" s="313"/>
      <c r="D86" s="313"/>
      <c r="E86" s="313"/>
      <c r="F86" s="313"/>
      <c r="G86" s="313"/>
      <c r="H86" s="313"/>
      <c r="I86" s="313"/>
      <c r="J86" s="313"/>
      <c r="K86" s="313"/>
    </row>
    <row r="87" spans="3:14" ht="12" customHeight="1" thickBot="1" x14ac:dyDescent="0.25">
      <c r="C87" s="303" t="s">
        <v>86</v>
      </c>
      <c r="D87" s="303"/>
      <c r="E87" s="303"/>
      <c r="F87" s="303"/>
      <c r="G87" s="307"/>
      <c r="H87" s="294"/>
      <c r="I87" s="307"/>
      <c r="J87" s="294"/>
      <c r="K87" s="307"/>
    </row>
    <row r="88" spans="3:14" ht="12" customHeight="1" x14ac:dyDescent="0.2">
      <c r="C88" s="313"/>
      <c r="D88" s="313"/>
      <c r="E88" s="313"/>
      <c r="F88" s="313"/>
      <c r="G88" s="313"/>
      <c r="H88" s="313"/>
      <c r="I88" s="313"/>
      <c r="J88" s="313"/>
      <c r="K88" s="313"/>
    </row>
    <row r="89" spans="3:14" ht="12" customHeight="1" thickBot="1" x14ac:dyDescent="0.25">
      <c r="C89" s="289" t="s">
        <v>87</v>
      </c>
      <c r="D89" s="289"/>
      <c r="E89" s="289"/>
      <c r="F89" s="289"/>
      <c r="G89" s="182"/>
      <c r="H89" s="182"/>
      <c r="I89" s="182"/>
      <c r="J89" s="182"/>
      <c r="K89" s="182"/>
    </row>
    <row r="90" spans="3:14" ht="12" customHeight="1" thickBot="1" x14ac:dyDescent="0.25">
      <c r="C90" s="307"/>
      <c r="D90" s="313"/>
      <c r="E90" s="296" t="s">
        <v>88</v>
      </c>
      <c r="F90" s="296"/>
      <c r="G90" s="307"/>
      <c r="H90" s="318" t="s">
        <v>89</v>
      </c>
      <c r="I90" s="305"/>
      <c r="J90" s="307"/>
      <c r="K90" s="319" t="s">
        <v>90</v>
      </c>
    </row>
    <row r="91" spans="3:14" ht="12" customHeight="1" thickBot="1" x14ac:dyDescent="0.25">
      <c r="C91" s="313"/>
      <c r="D91" s="313"/>
      <c r="E91" s="313"/>
      <c r="F91" s="313"/>
      <c r="G91" s="313"/>
      <c r="H91" s="182"/>
      <c r="I91" s="313"/>
      <c r="J91" s="313"/>
      <c r="K91" s="313"/>
    </row>
    <row r="92" spans="3:14" ht="12" customHeight="1" thickBot="1" x14ac:dyDescent="0.25">
      <c r="C92" s="307"/>
      <c r="D92" s="313"/>
      <c r="E92" s="296" t="s">
        <v>91</v>
      </c>
      <c r="F92" s="296"/>
      <c r="G92" s="307"/>
      <c r="H92" s="318" t="s">
        <v>92</v>
      </c>
      <c r="I92" s="305"/>
      <c r="J92" s="313"/>
      <c r="K92" s="313"/>
    </row>
    <row r="93" spans="3:14" ht="12" customHeight="1" x14ac:dyDescent="0.2">
      <c r="C93" s="313"/>
      <c r="D93" s="313"/>
      <c r="E93" s="313"/>
      <c r="F93" s="313"/>
      <c r="G93" s="313"/>
      <c r="H93" s="182"/>
      <c r="I93" s="313"/>
      <c r="J93" s="313"/>
      <c r="K93" s="313"/>
    </row>
    <row r="94" spans="3:14" s="8" customFormat="1" ht="12" customHeight="1" x14ac:dyDescent="0.2">
      <c r="C94" s="283" t="s">
        <v>93</v>
      </c>
      <c r="D94" s="283"/>
      <c r="E94" s="283"/>
      <c r="F94" s="283"/>
      <c r="G94" s="283"/>
      <c r="H94" s="283"/>
      <c r="I94" s="283"/>
      <c r="J94" s="283"/>
      <c r="K94" s="283"/>
      <c r="N94" s="4"/>
    </row>
    <row r="95" spans="3:14" s="8" customFormat="1" ht="12" customHeight="1" x14ac:dyDescent="0.2">
      <c r="C95" s="295" t="s">
        <v>94</v>
      </c>
      <c r="D95" s="296"/>
      <c r="E95" s="296"/>
      <c r="F95" s="296"/>
      <c r="G95" s="304"/>
      <c r="H95" s="304"/>
      <c r="I95" s="304"/>
      <c r="J95" s="304"/>
      <c r="K95" s="304"/>
      <c r="N95" s="4"/>
    </row>
    <row r="96" spans="3:14" s="8" customFormat="1" ht="12" customHeight="1" x14ac:dyDescent="0.2">
      <c r="C96" s="303" t="s">
        <v>95</v>
      </c>
      <c r="D96" s="303"/>
      <c r="E96" s="303"/>
      <c r="F96" s="303"/>
      <c r="G96" s="320">
        <f>'Инвест предложение'!G15</f>
        <v>4502902.446081195</v>
      </c>
      <c r="H96" s="320"/>
      <c r="I96" s="320"/>
      <c r="J96" s="289" t="s">
        <v>56</v>
      </c>
      <c r="K96" s="289"/>
      <c r="N96" s="4"/>
    </row>
    <row r="97" spans="3:11" ht="12" customHeight="1" x14ac:dyDescent="0.2">
      <c r="C97" s="317" t="s">
        <v>7</v>
      </c>
      <c r="D97" s="317"/>
      <c r="E97" s="317"/>
      <c r="F97" s="317"/>
      <c r="G97" s="29"/>
      <c r="H97" s="29"/>
      <c r="I97" s="29"/>
      <c r="J97" s="304"/>
      <c r="K97" s="304"/>
    </row>
    <row r="98" spans="3:11" ht="12" customHeight="1" x14ac:dyDescent="0.2">
      <c r="C98" s="317" t="s">
        <v>8</v>
      </c>
      <c r="D98" s="317"/>
      <c r="E98" s="317"/>
      <c r="F98" s="317"/>
      <c r="G98" s="320">
        <f>'Инвест предложение'!G17</f>
        <v>3735461.7371428572</v>
      </c>
      <c r="H98" s="320"/>
      <c r="I98" s="320"/>
      <c r="J98" s="305" t="s">
        <v>56</v>
      </c>
      <c r="K98" s="305"/>
    </row>
    <row r="99" spans="3:11" ht="12" customHeight="1" x14ac:dyDescent="0.2">
      <c r="C99" s="317" t="s">
        <v>9</v>
      </c>
      <c r="D99" s="317"/>
      <c r="E99" s="317"/>
      <c r="F99" s="317"/>
      <c r="G99" s="317"/>
      <c r="H99" s="317"/>
      <c r="I99" s="317"/>
      <c r="J99" s="8"/>
      <c r="K99" s="8"/>
    </row>
    <row r="100" spans="3:11" ht="12" customHeight="1" x14ac:dyDescent="0.2">
      <c r="C100" s="8"/>
      <c r="D100" s="8"/>
      <c r="E100" s="8"/>
      <c r="F100" s="8"/>
      <c r="G100" s="320">
        <f>'Инвест предложение'!G19</f>
        <v>747092.34742857143</v>
      </c>
      <c r="H100" s="320"/>
      <c r="I100" s="320"/>
      <c r="J100" s="305" t="s">
        <v>56</v>
      </c>
      <c r="K100" s="305"/>
    </row>
    <row r="101" spans="3:11" ht="12" customHeight="1" x14ac:dyDescent="0.2">
      <c r="C101" s="303" t="s">
        <v>20</v>
      </c>
      <c r="D101" s="303"/>
      <c r="E101" s="303"/>
      <c r="F101" s="303"/>
      <c r="G101" s="320" t="str">
        <f>'Инвест предложение'!G31</f>
        <v>2 года</v>
      </c>
      <c r="H101" s="320"/>
      <c r="I101" s="320"/>
      <c r="J101" s="299" t="s">
        <v>21</v>
      </c>
      <c r="K101" s="299"/>
    </row>
    <row r="102" spans="3:11" ht="12" customHeight="1" x14ac:dyDescent="0.2">
      <c r="C102" s="303" t="s">
        <v>24</v>
      </c>
      <c r="D102" s="303"/>
      <c r="E102" s="303"/>
      <c r="F102" s="303"/>
      <c r="G102" s="320" t="str">
        <f>'Инвест предложение'!G33</f>
        <v>2 года</v>
      </c>
      <c r="H102" s="320"/>
      <c r="I102" s="320"/>
      <c r="J102" s="299" t="s">
        <v>21</v>
      </c>
      <c r="K102" s="299"/>
    </row>
    <row r="103" spans="3:11" ht="12" customHeight="1" x14ac:dyDescent="0.2">
      <c r="C103" s="303" t="s">
        <v>27</v>
      </c>
      <c r="D103" s="303"/>
      <c r="E103" s="303"/>
      <c r="F103" s="303"/>
      <c r="G103" s="320">
        <f>'Инвест предложение'!G36</f>
        <v>3583300.4362171176</v>
      </c>
      <c r="H103" s="320"/>
      <c r="I103" s="320"/>
      <c r="J103" s="305" t="s">
        <v>56</v>
      </c>
      <c r="K103" s="305"/>
    </row>
    <row r="104" spans="3:11" ht="12" customHeight="1" x14ac:dyDescent="0.2">
      <c r="C104" s="303" t="s">
        <v>26</v>
      </c>
      <c r="D104" s="303"/>
      <c r="E104" s="303"/>
      <c r="F104" s="303"/>
      <c r="G104" s="321">
        <f>'Инвест предложение'!G35</f>
        <v>0.51096686390540769</v>
      </c>
      <c r="H104" s="321"/>
      <c r="I104" s="321"/>
      <c r="J104" s="289" t="s">
        <v>23</v>
      </c>
      <c r="K104" s="289"/>
    </row>
    <row r="105" spans="3:11" ht="12" customHeight="1" x14ac:dyDescent="0.2">
      <c r="C105" s="303" t="s">
        <v>25</v>
      </c>
      <c r="D105" s="303"/>
      <c r="E105" s="303"/>
      <c r="F105" s="303"/>
      <c r="G105" s="321">
        <f>'Инвест предложение'!G34</f>
        <v>1.9101507287132309</v>
      </c>
      <c r="H105" s="321"/>
      <c r="I105" s="321"/>
      <c r="J105" s="305"/>
      <c r="K105" s="305"/>
    </row>
    <row r="106" spans="3:11" ht="12" customHeight="1" x14ac:dyDescent="0.2">
      <c r="C106" s="322" t="s">
        <v>11</v>
      </c>
      <c r="D106" s="8"/>
      <c r="E106" s="8"/>
      <c r="F106" s="8"/>
      <c r="G106" s="8"/>
      <c r="H106" s="8"/>
      <c r="I106" s="8"/>
      <c r="J106" s="8"/>
      <c r="K106" s="8"/>
    </row>
    <row r="107" spans="3:11" ht="12" customHeight="1" x14ac:dyDescent="0.2">
      <c r="C107" s="303" t="s">
        <v>12</v>
      </c>
      <c r="D107" s="303"/>
      <c r="E107" s="303"/>
      <c r="F107" s="303"/>
      <c r="G107" s="320">
        <f>'Инвест предложение'!G22</f>
        <v>3558172.4999672808</v>
      </c>
      <c r="H107" s="320"/>
      <c r="I107" s="320"/>
      <c r="J107" s="305" t="s">
        <v>56</v>
      </c>
      <c r="K107" s="305"/>
    </row>
    <row r="108" spans="3:11" ht="12" customHeight="1" x14ac:dyDescent="0.2">
      <c r="C108" s="303" t="s">
        <v>13</v>
      </c>
      <c r="D108" s="303"/>
      <c r="E108" s="303"/>
      <c r="F108" s="303"/>
      <c r="G108" s="320">
        <f>'Инвест предложение'!G23</f>
        <v>944729.94611391437</v>
      </c>
      <c r="H108" s="320"/>
      <c r="I108" s="320"/>
      <c r="J108" s="305" t="s">
        <v>56</v>
      </c>
      <c r="K108" s="305"/>
    </row>
    <row r="109" spans="3:11" ht="12" customHeight="1" x14ac:dyDescent="0.2">
      <c r="C109" s="303" t="s">
        <v>14</v>
      </c>
      <c r="D109" s="303"/>
      <c r="E109" s="303"/>
      <c r="F109" s="303"/>
      <c r="G109" s="320">
        <f>'Инвест предложение'!G24</f>
        <v>0</v>
      </c>
      <c r="H109" s="320"/>
      <c r="I109" s="320"/>
      <c r="J109" s="305" t="s">
        <v>56</v>
      </c>
      <c r="K109" s="305"/>
    </row>
    <row r="110" spans="3:11" ht="12" customHeight="1" x14ac:dyDescent="0.2">
      <c r="C110" s="303" t="s">
        <v>15</v>
      </c>
      <c r="D110" s="303"/>
      <c r="E110" s="303"/>
      <c r="F110" s="303"/>
      <c r="G110" s="320">
        <f>'Инвест предложение'!G25</f>
        <v>0</v>
      </c>
      <c r="H110" s="320"/>
      <c r="I110" s="320"/>
      <c r="J110" s="305" t="s">
        <v>56</v>
      </c>
      <c r="K110" s="305"/>
    </row>
    <row r="111" spans="3:11" ht="12" customHeight="1" x14ac:dyDescent="0.2">
      <c r="C111" s="283" t="s">
        <v>96</v>
      </c>
      <c r="D111" s="283"/>
      <c r="E111" s="283"/>
      <c r="F111" s="283"/>
      <c r="G111" s="283"/>
      <c r="H111" s="283"/>
      <c r="I111" s="283"/>
      <c r="J111" s="283"/>
      <c r="K111" s="283"/>
    </row>
    <row r="112" spans="3:11" ht="12" customHeight="1" x14ac:dyDescent="0.2">
      <c r="C112" s="295" t="s">
        <v>97</v>
      </c>
      <c r="D112" s="295"/>
      <c r="E112" s="295"/>
      <c r="F112" s="295"/>
      <c r="G112" s="295"/>
      <c r="H112" s="29"/>
      <c r="I112" s="29"/>
      <c r="J112" s="29"/>
      <c r="K112" s="29"/>
    </row>
    <row r="113" spans="3:12" ht="12" customHeight="1" x14ac:dyDescent="0.2">
      <c r="C113" s="303" t="s">
        <v>98</v>
      </c>
      <c r="D113" s="303"/>
      <c r="E113" s="303"/>
      <c r="F113" s="303"/>
      <c r="G113" s="323"/>
      <c r="H113" s="323"/>
      <c r="I113" s="323"/>
      <c r="J113" s="323"/>
      <c r="K113" s="323"/>
    </row>
    <row r="114" spans="3:12" ht="12" customHeight="1" x14ac:dyDescent="0.2">
      <c r="C114" s="303" t="s">
        <v>99</v>
      </c>
      <c r="D114" s="303"/>
      <c r="E114" s="303"/>
      <c r="F114" s="303"/>
      <c r="G114" s="323"/>
      <c r="H114" s="323"/>
      <c r="I114" s="323"/>
      <c r="J114" s="323"/>
      <c r="K114" s="323"/>
    </row>
    <row r="115" spans="3:12" ht="12" customHeight="1" x14ac:dyDescent="0.2">
      <c r="C115" s="303" t="s">
        <v>100</v>
      </c>
      <c r="D115" s="303"/>
      <c r="E115" s="303"/>
      <c r="F115" s="303"/>
      <c r="G115" s="323"/>
      <c r="H115" s="323"/>
      <c r="I115" s="323"/>
      <c r="J115" s="323"/>
      <c r="K115" s="323"/>
    </row>
    <row r="116" spans="3:12" ht="12" customHeight="1" x14ac:dyDescent="0.2">
      <c r="C116" s="303" t="s">
        <v>101</v>
      </c>
      <c r="D116" s="303"/>
      <c r="E116" s="303"/>
      <c r="F116" s="303"/>
      <c r="G116" s="319"/>
      <c r="H116" s="29"/>
      <c r="I116" s="29"/>
      <c r="J116" s="29"/>
      <c r="K116" s="29"/>
    </row>
    <row r="117" spans="3:12" ht="12" customHeight="1" x14ac:dyDescent="0.2">
      <c r="C117" s="317" t="s">
        <v>102</v>
      </c>
      <c r="D117" s="317"/>
      <c r="E117" s="317"/>
      <c r="F117" s="317"/>
      <c r="G117" s="324"/>
      <c r="H117" s="324"/>
      <c r="I117" s="324"/>
      <c r="J117" s="324"/>
      <c r="K117" s="294" t="s">
        <v>23</v>
      </c>
      <c r="L117" s="294"/>
    </row>
    <row r="118" spans="3:12" ht="12" customHeight="1" x14ac:dyDescent="0.2">
      <c r="C118" s="317" t="s">
        <v>103</v>
      </c>
      <c r="D118" s="317"/>
      <c r="E118" s="317"/>
      <c r="F118" s="317"/>
      <c r="G118" s="324"/>
      <c r="H118" s="324"/>
      <c r="I118" s="324"/>
      <c r="J118" s="324"/>
      <c r="K118" s="294" t="s">
        <v>23</v>
      </c>
    </row>
    <row r="119" spans="3:12" ht="12" customHeight="1" x14ac:dyDescent="0.2">
      <c r="C119" s="317" t="s">
        <v>104</v>
      </c>
      <c r="D119" s="317"/>
      <c r="E119" s="317"/>
      <c r="F119" s="317"/>
      <c r="G119" s="324"/>
      <c r="H119" s="324"/>
      <c r="I119" s="324"/>
      <c r="J119" s="324"/>
      <c r="K119" s="294" t="s">
        <v>23</v>
      </c>
    </row>
    <row r="120" spans="3:12" ht="12" customHeight="1" x14ac:dyDescent="0.2">
      <c r="C120" s="317" t="s">
        <v>105</v>
      </c>
      <c r="D120" s="317"/>
      <c r="E120" s="317"/>
      <c r="F120" s="317"/>
      <c r="G120" s="323"/>
      <c r="H120" s="323"/>
      <c r="I120" s="323"/>
      <c r="J120" s="323"/>
      <c r="K120" s="323"/>
    </row>
    <row r="121" spans="3:12" ht="21" customHeight="1" x14ac:dyDescent="0.2">
      <c r="C121" s="283" t="s">
        <v>106</v>
      </c>
      <c r="D121" s="283"/>
      <c r="E121" s="283"/>
      <c r="F121" s="283"/>
      <c r="G121" s="283"/>
      <c r="H121" s="283"/>
      <c r="I121" s="283"/>
      <c r="J121" s="283"/>
      <c r="K121" s="283"/>
    </row>
    <row r="122" spans="3:12" ht="12" customHeight="1" thickBot="1" x14ac:dyDescent="0.25">
      <c r="C122" s="289" t="s">
        <v>107</v>
      </c>
      <c r="D122" s="289"/>
      <c r="E122" s="289"/>
      <c r="F122" s="289"/>
      <c r="G122" s="182"/>
      <c r="H122" s="182"/>
      <c r="I122" s="182"/>
      <c r="J122" s="182"/>
      <c r="K122" s="182"/>
    </row>
    <row r="123" spans="3:12" ht="12" customHeight="1" thickBot="1" x14ac:dyDescent="0.25">
      <c r="C123" s="307"/>
      <c r="D123" s="313"/>
      <c r="E123" s="296" t="s">
        <v>108</v>
      </c>
      <c r="F123" s="296"/>
      <c r="G123" s="307"/>
      <c r="H123" s="325" t="s">
        <v>109</v>
      </c>
      <c r="I123" s="326"/>
      <c r="J123" s="307"/>
      <c r="K123" s="319" t="s">
        <v>110</v>
      </c>
    </row>
    <row r="124" spans="3:12" ht="12" customHeight="1" thickBot="1" x14ac:dyDescent="0.25">
      <c r="C124" s="313"/>
      <c r="D124" s="313"/>
      <c r="E124" s="313"/>
      <c r="F124" s="313"/>
      <c r="G124" s="313"/>
      <c r="H124" s="182"/>
      <c r="I124" s="313"/>
      <c r="J124" s="313"/>
      <c r="K124" s="313"/>
    </row>
    <row r="125" spans="3:12" ht="12" customHeight="1" thickBot="1" x14ac:dyDescent="0.25">
      <c r="C125" s="307"/>
      <c r="D125" s="313"/>
      <c r="E125" s="296" t="s">
        <v>111</v>
      </c>
      <c r="F125" s="296"/>
      <c r="G125" s="307"/>
      <c r="H125" s="325" t="s">
        <v>112</v>
      </c>
      <c r="I125" s="306"/>
      <c r="J125" s="307"/>
      <c r="K125" s="319" t="s">
        <v>113</v>
      </c>
    </row>
    <row r="126" spans="3:12" ht="12" customHeight="1" x14ac:dyDescent="0.2">
      <c r="C126" s="295" t="s">
        <v>114</v>
      </c>
      <c r="D126" s="295"/>
      <c r="E126" s="295"/>
      <c r="F126" s="295"/>
      <c r="G126" s="295"/>
      <c r="H126" s="295"/>
      <c r="I126" s="295"/>
      <c r="J126" s="295"/>
      <c r="K126" s="327"/>
    </row>
    <row r="127" spans="3:12" ht="12" customHeight="1" x14ac:dyDescent="0.2">
      <c r="C127" s="314"/>
      <c r="D127" s="314"/>
      <c r="E127" s="314"/>
      <c r="F127" s="314"/>
      <c r="G127" s="314"/>
      <c r="H127" s="314"/>
      <c r="I127" s="314"/>
      <c r="J127" s="314"/>
      <c r="K127" s="314"/>
    </row>
    <row r="128" spans="3:12" ht="12" customHeight="1" x14ac:dyDescent="0.2">
      <c r="C128" s="328" t="s">
        <v>115</v>
      </c>
      <c r="D128" s="328"/>
      <c r="E128" s="328"/>
      <c r="F128" s="328"/>
      <c r="G128" s="329"/>
      <c r="H128" s="329"/>
      <c r="I128" s="329"/>
      <c r="J128" s="329"/>
      <c r="K128" s="329"/>
    </row>
    <row r="129" spans="2:14" ht="12" customHeight="1" x14ac:dyDescent="0.2">
      <c r="C129" s="295" t="s">
        <v>116</v>
      </c>
      <c r="D129" s="295"/>
      <c r="E129" s="295"/>
      <c r="F129" s="295"/>
      <c r="G129" s="295"/>
      <c r="H129" s="295"/>
      <c r="I129" s="329"/>
      <c r="J129" s="329"/>
      <c r="K129" s="329"/>
    </row>
    <row r="130" spans="2:14" ht="12" customHeight="1" x14ac:dyDescent="0.2">
      <c r="C130" s="330"/>
      <c r="D130" s="330"/>
      <c r="E130" s="330"/>
      <c r="F130" s="330"/>
      <c r="G130" s="330"/>
      <c r="H130" s="330"/>
      <c r="I130" s="330"/>
      <c r="J130" s="330"/>
      <c r="K130" s="330"/>
    </row>
    <row r="131" spans="2:14" s="8" customFormat="1" ht="32.25" customHeight="1" x14ac:dyDescent="0.2">
      <c r="C131" s="296" t="s">
        <v>28</v>
      </c>
      <c r="D131" s="296"/>
      <c r="E131" s="296"/>
      <c r="F131" s="296"/>
      <c r="G131" s="296"/>
      <c r="H131" s="331">
        <f>'Инвест предложение'!H38</f>
        <v>0</v>
      </c>
      <c r="I131" s="331"/>
      <c r="J131" s="331"/>
      <c r="K131" s="331"/>
      <c r="N131" s="4"/>
    </row>
    <row r="132" spans="2:14" ht="12" customHeight="1" x14ac:dyDescent="0.25">
      <c r="B132" s="332"/>
      <c r="C132" s="332"/>
      <c r="D132" s="332"/>
      <c r="E132" s="332"/>
      <c r="F132" s="332"/>
      <c r="G132" s="332"/>
      <c r="H132" s="332"/>
      <c r="I132" s="332"/>
      <c r="J132" s="332"/>
      <c r="K132" s="332"/>
      <c r="L132" s="332"/>
    </row>
  </sheetData>
  <mergeCells count="209">
    <mergeCell ref="C130:K130"/>
    <mergeCell ref="C131:G131"/>
    <mergeCell ref="H131:K131"/>
    <mergeCell ref="B132:L132"/>
    <mergeCell ref="C126:J126"/>
    <mergeCell ref="C127:K127"/>
    <mergeCell ref="C128:F128"/>
    <mergeCell ref="G128:K128"/>
    <mergeCell ref="C129:H129"/>
    <mergeCell ref="I129:K129"/>
    <mergeCell ref="C121:K121"/>
    <mergeCell ref="C122:F122"/>
    <mergeCell ref="E123:F123"/>
    <mergeCell ref="H123:I123"/>
    <mergeCell ref="E125:F125"/>
    <mergeCell ref="H125:I125"/>
    <mergeCell ref="C118:F118"/>
    <mergeCell ref="G118:J118"/>
    <mergeCell ref="C119:F119"/>
    <mergeCell ref="G119:J119"/>
    <mergeCell ref="C120:F120"/>
    <mergeCell ref="G120:K120"/>
    <mergeCell ref="C114:F114"/>
    <mergeCell ref="G114:K114"/>
    <mergeCell ref="C115:F115"/>
    <mergeCell ref="G115:K115"/>
    <mergeCell ref="C116:F116"/>
    <mergeCell ref="C117:F117"/>
    <mergeCell ref="G117:J117"/>
    <mergeCell ref="C110:F110"/>
    <mergeCell ref="G110:I110"/>
    <mergeCell ref="J110:K110"/>
    <mergeCell ref="C111:K111"/>
    <mergeCell ref="C112:G112"/>
    <mergeCell ref="C113:F113"/>
    <mergeCell ref="G113:K113"/>
    <mergeCell ref="C108:F108"/>
    <mergeCell ref="G108:I108"/>
    <mergeCell ref="J108:K108"/>
    <mergeCell ref="C109:F109"/>
    <mergeCell ref="G109:I109"/>
    <mergeCell ref="J109:K109"/>
    <mergeCell ref="C105:F105"/>
    <mergeCell ref="G105:I105"/>
    <mergeCell ref="J105:K105"/>
    <mergeCell ref="C107:F107"/>
    <mergeCell ref="G107:I107"/>
    <mergeCell ref="J107:K107"/>
    <mergeCell ref="C103:F103"/>
    <mergeCell ref="G103:I103"/>
    <mergeCell ref="J103:K103"/>
    <mergeCell ref="C104:F104"/>
    <mergeCell ref="G104:I104"/>
    <mergeCell ref="J104:K104"/>
    <mergeCell ref="G100:I100"/>
    <mergeCell ref="J100:K100"/>
    <mergeCell ref="C101:F101"/>
    <mergeCell ref="G101:I101"/>
    <mergeCell ref="J101:K101"/>
    <mergeCell ref="C102:F102"/>
    <mergeCell ref="G102:I102"/>
    <mergeCell ref="J102:K102"/>
    <mergeCell ref="C97:F97"/>
    <mergeCell ref="J97:K97"/>
    <mergeCell ref="C98:F98"/>
    <mergeCell ref="G98:I98"/>
    <mergeCell ref="J98:K98"/>
    <mergeCell ref="C99:I99"/>
    <mergeCell ref="C94:K94"/>
    <mergeCell ref="C95:F95"/>
    <mergeCell ref="G95:K95"/>
    <mergeCell ref="C96:F96"/>
    <mergeCell ref="G96:I96"/>
    <mergeCell ref="J96:K96"/>
    <mergeCell ref="C85:F85"/>
    <mergeCell ref="C87:F87"/>
    <mergeCell ref="C89:F89"/>
    <mergeCell ref="E90:F90"/>
    <mergeCell ref="H90:I90"/>
    <mergeCell ref="E92:F92"/>
    <mergeCell ref="H92:I92"/>
    <mergeCell ref="C82:F82"/>
    <mergeCell ref="G82:I82"/>
    <mergeCell ref="J82:K82"/>
    <mergeCell ref="C83:F83"/>
    <mergeCell ref="C84:F84"/>
    <mergeCell ref="G84:I84"/>
    <mergeCell ref="J84:K84"/>
    <mergeCell ref="G78:K78"/>
    <mergeCell ref="C79:F79"/>
    <mergeCell ref="C80:F80"/>
    <mergeCell ref="G80:I80"/>
    <mergeCell ref="J80:K80"/>
    <mergeCell ref="C81:F81"/>
    <mergeCell ref="E71:G71"/>
    <mergeCell ref="I71:K71"/>
    <mergeCell ref="C73:K73"/>
    <mergeCell ref="C74:K74"/>
    <mergeCell ref="C76:F76"/>
    <mergeCell ref="C77:F77"/>
    <mergeCell ref="C64:K64"/>
    <mergeCell ref="E65:G65"/>
    <mergeCell ref="I65:K65"/>
    <mergeCell ref="E67:G67"/>
    <mergeCell ref="I67:K67"/>
    <mergeCell ref="E69:G69"/>
    <mergeCell ref="I69:K69"/>
    <mergeCell ref="C58:F58"/>
    <mergeCell ref="G58:I58"/>
    <mergeCell ref="J58:K58"/>
    <mergeCell ref="C59:F59"/>
    <mergeCell ref="C61:K61"/>
    <mergeCell ref="C63:K63"/>
    <mergeCell ref="C56:F56"/>
    <mergeCell ref="G56:I56"/>
    <mergeCell ref="J56:K56"/>
    <mergeCell ref="C57:F57"/>
    <mergeCell ref="G57:I57"/>
    <mergeCell ref="J57:K57"/>
    <mergeCell ref="C54:F54"/>
    <mergeCell ref="G54:I54"/>
    <mergeCell ref="J54:K54"/>
    <mergeCell ref="C55:F55"/>
    <mergeCell ref="G55:I55"/>
    <mergeCell ref="J55:K55"/>
    <mergeCell ref="C52:F52"/>
    <mergeCell ref="G52:I52"/>
    <mergeCell ref="J52:K52"/>
    <mergeCell ref="C53:F53"/>
    <mergeCell ref="G53:I53"/>
    <mergeCell ref="J53:K53"/>
    <mergeCell ref="C49:F49"/>
    <mergeCell ref="G49:I49"/>
    <mergeCell ref="J49:K49"/>
    <mergeCell ref="C50:F50"/>
    <mergeCell ref="G50:K50"/>
    <mergeCell ref="C51:F51"/>
    <mergeCell ref="G51:I51"/>
    <mergeCell ref="J51:K51"/>
    <mergeCell ref="C47:F47"/>
    <mergeCell ref="G47:I47"/>
    <mergeCell ref="J47:K47"/>
    <mergeCell ref="C48:F48"/>
    <mergeCell ref="G48:I48"/>
    <mergeCell ref="J48:K48"/>
    <mergeCell ref="C45:F45"/>
    <mergeCell ref="G45:I45"/>
    <mergeCell ref="J45:K45"/>
    <mergeCell ref="C46:F46"/>
    <mergeCell ref="G46:I46"/>
    <mergeCell ref="J46:K46"/>
    <mergeCell ref="C43:F43"/>
    <mergeCell ref="G43:I43"/>
    <mergeCell ref="J43:K43"/>
    <mergeCell ref="C44:F44"/>
    <mergeCell ref="G44:I44"/>
    <mergeCell ref="J44:K44"/>
    <mergeCell ref="C39:F39"/>
    <mergeCell ref="G39:I39"/>
    <mergeCell ref="J39:K39"/>
    <mergeCell ref="C40:F40"/>
    <mergeCell ref="C41:K41"/>
    <mergeCell ref="C42:F42"/>
    <mergeCell ref="G42:K42"/>
    <mergeCell ref="C35:F35"/>
    <mergeCell ref="C36:F36"/>
    <mergeCell ref="G36:I36"/>
    <mergeCell ref="J36:K36"/>
    <mergeCell ref="C37:F37"/>
    <mergeCell ref="C38:F38"/>
    <mergeCell ref="G38:I38"/>
    <mergeCell ref="J38:K38"/>
    <mergeCell ref="C30:F30"/>
    <mergeCell ref="C31:F31"/>
    <mergeCell ref="G32:K32"/>
    <mergeCell ref="C33:F33"/>
    <mergeCell ref="C34:F34"/>
    <mergeCell ref="G34:I34"/>
    <mergeCell ref="J34:K34"/>
    <mergeCell ref="C26:K26"/>
    <mergeCell ref="C27:H27"/>
    <mergeCell ref="I27:K27"/>
    <mergeCell ref="C29:F29"/>
    <mergeCell ref="G29:I29"/>
    <mergeCell ref="J29:K29"/>
    <mergeCell ref="C22:K22"/>
    <mergeCell ref="C23:F23"/>
    <mergeCell ref="G23:K23"/>
    <mergeCell ref="C24:F24"/>
    <mergeCell ref="G24:K24"/>
    <mergeCell ref="C25:K25"/>
    <mergeCell ref="C17:K17"/>
    <mergeCell ref="C19:F19"/>
    <mergeCell ref="G19:K19"/>
    <mergeCell ref="C20:F20"/>
    <mergeCell ref="G20:K20"/>
    <mergeCell ref="C21:H21"/>
    <mergeCell ref="C10:K10"/>
    <mergeCell ref="C11:G11"/>
    <mergeCell ref="C12:K12"/>
    <mergeCell ref="C13:I13"/>
    <mergeCell ref="C14:K14"/>
    <mergeCell ref="C16:K16"/>
    <mergeCell ref="B1:K1"/>
    <mergeCell ref="B2:K2"/>
    <mergeCell ref="B5:K5"/>
    <mergeCell ref="B6:J6"/>
    <mergeCell ref="F7:K7"/>
    <mergeCell ref="C8:K8"/>
  </mergeCells>
  <pageMargins left="0.7" right="0.7" top="0.75" bottom="0.75" header="0.3" footer="0.3"/>
  <pageSetup paperSize="9" scale="94" orientation="portrait" r:id="rId1"/>
  <rowBreaks count="1" manualBreakCount="1">
    <brk id="62" min="1" max="11" man="1"/>
  </rowBreaks>
  <colBreaks count="1" manualBreakCount="1">
    <brk id="12" min="2" max="13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AO47"/>
  <sheetViews>
    <sheetView zoomScaleNormal="100" workbookViewId="0">
      <selection activeCell="F15" sqref="F15"/>
    </sheetView>
  </sheetViews>
  <sheetFormatPr defaultColWidth="2.7109375" defaultRowHeight="12" customHeight="1" x14ac:dyDescent="0.15"/>
  <cols>
    <col min="1" max="1" width="2.7109375" style="4"/>
    <col min="2" max="2" width="3.28515625" style="4" customWidth="1"/>
    <col min="3" max="3" width="6.5703125" style="50" bestFit="1" customWidth="1"/>
    <col min="4" max="4" width="39.140625" style="51" customWidth="1"/>
    <col min="5" max="5" width="12.28515625" style="4" bestFit="1" customWidth="1"/>
    <col min="6" max="6" width="13.7109375" style="4" customWidth="1"/>
    <col min="7" max="7" width="11.7109375" style="4" customWidth="1"/>
    <col min="8" max="8" width="13.42578125" style="4" customWidth="1"/>
    <col min="9" max="9" width="14.28515625" style="4" customWidth="1"/>
    <col min="10" max="10" width="3" style="4" customWidth="1"/>
    <col min="11" max="11" width="3.28515625" style="4" bestFit="1" customWidth="1"/>
    <col min="12" max="12" width="70.42578125" style="4" customWidth="1"/>
    <col min="13" max="13" width="7.140625" style="4" bestFit="1" customWidth="1"/>
    <col min="14" max="16" width="6.5703125" style="4" bestFit="1" customWidth="1"/>
    <col min="17" max="18" width="2.7109375" style="4"/>
    <col min="19" max="19" width="7.140625" style="4" customWidth="1"/>
    <col min="20" max="22" width="2.7109375" style="4"/>
    <col min="23" max="23" width="9.85546875" style="4" customWidth="1"/>
    <col min="24" max="16384" width="2.7109375" style="4"/>
  </cols>
  <sheetData>
    <row r="1" spans="2:41" ht="15" customHeight="1" x14ac:dyDescent="0.25">
      <c r="C1" s="4"/>
      <c r="D1" s="1"/>
      <c r="L1" s="2"/>
    </row>
    <row r="2" spans="2:41" ht="15" x14ac:dyDescent="0.15">
      <c r="B2" s="5"/>
      <c r="C2" s="6"/>
      <c r="D2" s="7" t="s">
        <v>399</v>
      </c>
      <c r="E2" s="8"/>
      <c r="F2" s="8"/>
      <c r="G2" s="8"/>
      <c r="H2" s="8"/>
      <c r="I2" s="8"/>
      <c r="J2" s="8"/>
      <c r="L2" s="2"/>
      <c r="R2" s="9"/>
      <c r="S2" s="9"/>
      <c r="T2" s="9"/>
      <c r="U2" s="9"/>
      <c r="V2" s="9"/>
      <c r="W2" s="9"/>
      <c r="X2" s="9"/>
      <c r="Y2" s="9"/>
      <c r="Z2" s="9"/>
      <c r="AA2" s="9"/>
      <c r="AB2" s="9"/>
      <c r="AC2" s="9"/>
      <c r="AD2" s="9"/>
      <c r="AE2" s="9"/>
      <c r="AF2" s="9"/>
      <c r="AG2" s="9"/>
      <c r="AH2" s="9"/>
      <c r="AI2" s="9"/>
      <c r="AJ2" s="9"/>
      <c r="AK2" s="9"/>
      <c r="AL2" s="9"/>
      <c r="AM2" s="9"/>
      <c r="AN2" s="9"/>
      <c r="AO2" s="9"/>
    </row>
    <row r="3" spans="2:41" ht="18" x14ac:dyDescent="0.25">
      <c r="B3" s="10"/>
      <c r="C3" s="237" t="s">
        <v>1065</v>
      </c>
      <c r="D3" s="237"/>
      <c r="E3" s="237"/>
      <c r="F3" s="237"/>
      <c r="G3" s="237"/>
      <c r="H3" s="237"/>
      <c r="I3" s="237"/>
      <c r="J3" s="12"/>
      <c r="R3" s="9"/>
      <c r="S3" s="9"/>
      <c r="T3" s="9"/>
      <c r="U3" s="9"/>
      <c r="V3" s="9"/>
      <c r="W3" s="9"/>
      <c r="X3" s="9"/>
      <c r="Y3" s="9"/>
      <c r="Z3" s="9"/>
      <c r="AA3" s="9"/>
      <c r="AB3" s="9"/>
      <c r="AC3" s="9"/>
      <c r="AD3" s="9"/>
      <c r="AE3" s="9"/>
      <c r="AF3" s="9"/>
      <c r="AG3" s="9"/>
      <c r="AH3" s="9"/>
      <c r="AI3" s="9"/>
      <c r="AJ3" s="9"/>
      <c r="AK3" s="9"/>
      <c r="AL3" s="9"/>
      <c r="AM3" s="9"/>
      <c r="AN3" s="9"/>
      <c r="AO3" s="9"/>
    </row>
    <row r="4" spans="2:41" ht="11.25" customHeight="1" x14ac:dyDescent="0.2">
      <c r="B4" s="198"/>
      <c r="C4" s="12"/>
      <c r="D4" s="199"/>
      <c r="E4" s="200"/>
      <c r="F4" s="200"/>
      <c r="G4" s="200"/>
      <c r="H4" s="200"/>
      <c r="I4" s="200"/>
      <c r="J4" s="12"/>
      <c r="L4" s="13"/>
      <c r="R4" s="9"/>
      <c r="S4" s="9"/>
      <c r="T4" s="9"/>
      <c r="U4" s="9"/>
      <c r="V4" s="9"/>
      <c r="W4" s="9"/>
      <c r="X4" s="9"/>
      <c r="Y4" s="9"/>
      <c r="Z4" s="9"/>
      <c r="AA4" s="9"/>
      <c r="AB4" s="9"/>
      <c r="AC4" s="9"/>
      <c r="AD4" s="9"/>
      <c r="AE4" s="9"/>
      <c r="AF4" s="9"/>
      <c r="AG4" s="9"/>
      <c r="AH4" s="9"/>
      <c r="AI4" s="9"/>
      <c r="AJ4" s="9"/>
      <c r="AK4" s="9"/>
      <c r="AL4" s="9"/>
      <c r="AM4" s="9"/>
      <c r="AN4" s="9"/>
      <c r="AO4" s="9"/>
    </row>
    <row r="5" spans="2:41" ht="28.5" customHeight="1" x14ac:dyDescent="0.25">
      <c r="B5" s="16"/>
      <c r="C5" s="17" t="s">
        <v>174</v>
      </c>
      <c r="D5" s="203" t="s">
        <v>175</v>
      </c>
      <c r="E5" s="20" t="s">
        <v>176</v>
      </c>
      <c r="F5" s="20" t="s">
        <v>177</v>
      </c>
      <c r="G5" s="20"/>
      <c r="H5" s="20"/>
      <c r="I5" s="20"/>
      <c r="J5" s="12"/>
      <c r="L5" s="13"/>
      <c r="R5" s="9"/>
      <c r="S5" s="9"/>
      <c r="T5" s="9"/>
      <c r="U5" s="9"/>
      <c r="V5" s="9"/>
      <c r="W5" s="9"/>
      <c r="X5" s="9"/>
      <c r="Y5" s="9"/>
      <c r="Z5" s="9"/>
      <c r="AA5" s="9"/>
      <c r="AB5" s="9"/>
      <c r="AC5" s="9"/>
      <c r="AD5" s="9"/>
      <c r="AE5" s="9"/>
      <c r="AF5" s="9"/>
      <c r="AG5" s="9"/>
      <c r="AH5" s="9"/>
      <c r="AI5" s="9"/>
      <c r="AJ5" s="9"/>
      <c r="AK5" s="9"/>
      <c r="AL5" s="9"/>
      <c r="AM5" s="9"/>
      <c r="AN5" s="9"/>
      <c r="AO5" s="9"/>
    </row>
    <row r="6" spans="2:41" ht="48" customHeight="1" x14ac:dyDescent="0.25">
      <c r="B6" s="8"/>
      <c r="C6" s="178"/>
      <c r="D6" s="203"/>
      <c r="E6" s="20"/>
      <c r="F6" s="123">
        <v>2021</v>
      </c>
      <c r="G6" s="123">
        <v>2022</v>
      </c>
      <c r="H6" s="123">
        <v>2023</v>
      </c>
      <c r="I6" s="123">
        <v>2024</v>
      </c>
      <c r="J6" s="8"/>
      <c r="L6" s="21"/>
    </row>
    <row r="7" spans="2:41" ht="12.75" customHeight="1" x14ac:dyDescent="0.25">
      <c r="B7" s="8"/>
      <c r="C7" s="26">
        <v>1</v>
      </c>
      <c r="D7" s="56" t="s">
        <v>178</v>
      </c>
      <c r="E7" s="109">
        <f>E8+E9+E10</f>
        <v>9456095.1367705092</v>
      </c>
      <c r="F7" s="109">
        <f>F8+F9+F10</f>
        <v>226740.91017119185</v>
      </c>
      <c r="G7" s="109">
        <f>G8+G9+G10</f>
        <v>-132676.42240457126</v>
      </c>
      <c r="H7" s="109">
        <f>H8+H9+H10</f>
        <v>-1935.2616045712493</v>
      </c>
      <c r="I7" s="109">
        <f>I8+I9+I10</f>
        <v>-83333.55053067999</v>
      </c>
      <c r="J7" s="8"/>
      <c r="L7" s="21"/>
      <c r="M7" s="106"/>
      <c r="N7" s="106"/>
      <c r="O7" s="106"/>
      <c r="P7" s="106"/>
    </row>
    <row r="8" spans="2:41" ht="25.5" x14ac:dyDescent="0.25">
      <c r="B8" s="8"/>
      <c r="C8" s="26" t="s">
        <v>179</v>
      </c>
      <c r="D8" s="30" t="s">
        <v>180</v>
      </c>
      <c r="E8" s="109">
        <f>'4-11_Общие инвест. затраты'!Z18</f>
        <v>7844469.648</v>
      </c>
      <c r="F8" s="109">
        <f>'4-11_Общие инвест. затраты'!J18</f>
        <v>0</v>
      </c>
      <c r="G8" s="109">
        <f>'4-11_Общие инвест. затраты'!O18</f>
        <v>0</v>
      </c>
      <c r="H8" s="109">
        <f>'4-11_Общие инвест. затраты'!T18</f>
        <v>0</v>
      </c>
      <c r="I8" s="109">
        <f>'4-11_Общие инвест. затраты'!Y18</f>
        <v>0</v>
      </c>
      <c r="J8" s="8"/>
      <c r="K8" s="106"/>
      <c r="L8" s="21"/>
      <c r="M8" s="106"/>
      <c r="N8" s="106"/>
      <c r="O8" s="106"/>
      <c r="P8" s="106"/>
      <c r="Q8" s="106"/>
      <c r="R8" s="106"/>
      <c r="S8" s="106"/>
      <c r="T8" s="106"/>
      <c r="U8" s="106"/>
      <c r="V8" s="106"/>
    </row>
    <row r="9" spans="2:41" s="31" customFormat="1" ht="25.5" x14ac:dyDescent="0.15">
      <c r="B9" s="29"/>
      <c r="C9" s="26" t="s">
        <v>181</v>
      </c>
      <c r="D9" s="30" t="s">
        <v>9</v>
      </c>
      <c r="E9" s="109">
        <f>'4-11_Общие инвест. затраты'!Z20</f>
        <v>1568893.9296000001</v>
      </c>
      <c r="F9" s="109">
        <f>'4-11_Общие инвест. затраты'!J20</f>
        <v>0</v>
      </c>
      <c r="G9" s="109">
        <f>'4-11_Общие инвест. затраты'!O20</f>
        <v>0</v>
      </c>
      <c r="H9" s="109">
        <f>'4-11_Общие инвест. затраты'!T20</f>
        <v>0</v>
      </c>
      <c r="I9" s="109">
        <f>'4-11_Общие инвест. затраты'!Y20</f>
        <v>0</v>
      </c>
      <c r="J9" s="29"/>
      <c r="K9" s="106"/>
      <c r="L9" s="21"/>
      <c r="M9" s="106"/>
      <c r="N9" s="106"/>
      <c r="O9" s="106"/>
      <c r="P9" s="106"/>
    </row>
    <row r="10" spans="2:41" ht="12.75" x14ac:dyDescent="0.25">
      <c r="B10" s="8"/>
      <c r="C10" s="26" t="s">
        <v>182</v>
      </c>
      <c r="D10" s="30" t="s">
        <v>10</v>
      </c>
      <c r="E10" s="109">
        <f>'4-11_Общие инвест. затраты'!Z21</f>
        <v>42731.559170509339</v>
      </c>
      <c r="F10" s="109">
        <f>'4-11_Общие инвест. затраты'!J21</f>
        <v>226740.91017119185</v>
      </c>
      <c r="G10" s="109">
        <f>'4-11_Общие инвест. затраты'!O21</f>
        <v>-132676.42240457126</v>
      </c>
      <c r="H10" s="109">
        <f>'4-11_Общие инвест. затраты'!T21</f>
        <v>-1935.2616045712493</v>
      </c>
      <c r="I10" s="109">
        <f>'4-11_Общие инвест. затраты'!Y21</f>
        <v>-83333.55053067999</v>
      </c>
      <c r="J10" s="8"/>
      <c r="K10" s="106"/>
      <c r="L10" s="13"/>
      <c r="M10" s="106"/>
      <c r="N10" s="106"/>
      <c r="O10" s="106"/>
      <c r="P10" s="106"/>
    </row>
    <row r="11" spans="2:41" s="9" customFormat="1" ht="25.5" x14ac:dyDescent="0.25">
      <c r="B11" s="16"/>
      <c r="C11" s="26" t="s">
        <v>183</v>
      </c>
      <c r="D11" s="110" t="s">
        <v>184</v>
      </c>
      <c r="E11" s="109">
        <f>'4-14_Сводн.расчет погаш. долгов'!J33+'4-14_Сводн.расчет погаш. долгов'!J37</f>
        <v>436465.23510462843</v>
      </c>
      <c r="F11" s="109">
        <f>'4-14_Сводн.расчет погаш. долгов'!F33+'4-14_Сводн.расчет погаш. долгов'!F37</f>
        <v>174586.09404185138</v>
      </c>
      <c r="G11" s="109">
        <f>'4-14_Сводн.расчет погаш. долгов'!G33+'4-14_Сводн.расчет погаш. долгов'!G37</f>
        <v>130939.57053138853</v>
      </c>
      <c r="H11" s="109">
        <f>'4-14_Сводн.расчет погаш. долгов'!H33+'4-14_Сводн.расчет погаш. долгов'!H37</f>
        <v>87293.047020925689</v>
      </c>
      <c r="I11" s="109">
        <f>'4-14_Сводн.расчет погаш. долгов'!I33+'4-14_Сводн.расчет погаш. долгов'!I37</f>
        <v>43646.523510462845</v>
      </c>
      <c r="J11" s="16"/>
      <c r="K11" s="106"/>
      <c r="L11" s="13"/>
      <c r="M11" s="106"/>
      <c r="N11" s="106"/>
      <c r="O11" s="106"/>
      <c r="P11" s="106"/>
    </row>
    <row r="12" spans="2:41" s="9" customFormat="1" ht="25.5" x14ac:dyDescent="0.25">
      <c r="B12" s="8"/>
      <c r="C12" s="26" t="s">
        <v>185</v>
      </c>
      <c r="D12" s="110" t="s">
        <v>186</v>
      </c>
      <c r="E12" s="109">
        <f>E13+E14</f>
        <v>9456095.1367705092</v>
      </c>
      <c r="F12" s="109">
        <f>F13+F14</f>
        <v>226740.91017119185</v>
      </c>
      <c r="G12" s="109">
        <f>G13+G14</f>
        <v>-132676.42240457126</v>
      </c>
      <c r="H12" s="109">
        <f>H13+H14</f>
        <v>-1935.2616045712493</v>
      </c>
      <c r="I12" s="109">
        <f>I13+I14</f>
        <v>-83333.55053067999</v>
      </c>
      <c r="J12" s="6"/>
      <c r="K12" s="106"/>
      <c r="L12" s="13"/>
      <c r="M12" s="106"/>
      <c r="N12" s="106"/>
      <c r="O12" s="106"/>
      <c r="P12" s="106"/>
    </row>
    <row r="13" spans="2:41" s="33" customFormat="1" ht="12.75" x14ac:dyDescent="0.25">
      <c r="B13" s="8"/>
      <c r="C13" s="26" t="s">
        <v>187</v>
      </c>
      <c r="D13" s="30" t="s">
        <v>12</v>
      </c>
      <c r="E13" s="109">
        <f>'4-11_Общие инвест. затраты'!Z24</f>
        <v>7472162.2499312898</v>
      </c>
      <c r="F13" s="109">
        <f>'4-11_Общие инвест. затраты'!J24</f>
        <v>226740.91017119185</v>
      </c>
      <c r="G13" s="109">
        <f>'4-11_Общие инвест. затраты'!O24</f>
        <v>-132676.42240457126</v>
      </c>
      <c r="H13" s="109">
        <f>'4-11_Общие инвест. затраты'!T24</f>
        <v>-1935.2616045712493</v>
      </c>
      <c r="I13" s="109">
        <f>'4-11_Общие инвест. затраты'!Y24</f>
        <v>-83333.55053067999</v>
      </c>
      <c r="J13" s="8"/>
      <c r="K13" s="106"/>
      <c r="L13" s="21"/>
      <c r="M13" s="106"/>
      <c r="N13" s="106"/>
      <c r="O13" s="106"/>
      <c r="P13" s="106"/>
    </row>
    <row r="14" spans="2:41" s="8" customFormat="1" ht="25.5" x14ac:dyDescent="0.25">
      <c r="C14" s="26" t="s">
        <v>188</v>
      </c>
      <c r="D14" s="30" t="s">
        <v>189</v>
      </c>
      <c r="E14" s="109">
        <f>'4-11_Общие инвест. затраты'!Z27</f>
        <v>1983932.8868392203</v>
      </c>
      <c r="F14" s="109">
        <f>'4-11_Общие инвест. затраты'!J27</f>
        <v>0</v>
      </c>
      <c r="G14" s="109">
        <f>'4-11_Общие инвест. затраты'!O27</f>
        <v>0</v>
      </c>
      <c r="H14" s="109">
        <f>'4-11_Общие инвест. затраты'!T27</f>
        <v>0</v>
      </c>
      <c r="I14" s="109">
        <f>'4-11_Общие инвест. затраты'!Y27</f>
        <v>0</v>
      </c>
      <c r="K14" s="106"/>
      <c r="L14" s="21"/>
      <c r="M14" s="106"/>
      <c r="N14" s="106"/>
      <c r="O14" s="106"/>
      <c r="P14" s="106"/>
    </row>
    <row r="15" spans="2:41" s="8" customFormat="1" ht="25.5" x14ac:dyDescent="0.25">
      <c r="C15" s="26" t="s">
        <v>190</v>
      </c>
      <c r="D15" s="30" t="s">
        <v>191</v>
      </c>
      <c r="E15" s="109">
        <f>'4-11_Общие инвест. затраты'!Z36</f>
        <v>0</v>
      </c>
      <c r="F15" s="109">
        <f>'4-11_Общие инвест. затраты'!J36</f>
        <v>0</v>
      </c>
      <c r="G15" s="109">
        <f>'4-11_Общие инвест. затраты'!O36</f>
        <v>0</v>
      </c>
      <c r="H15" s="109">
        <f>'4-11_Общие инвест. затраты'!T36</f>
        <v>0</v>
      </c>
      <c r="I15" s="109">
        <f>'4-11_Общие инвест. затраты'!Y36</f>
        <v>0</v>
      </c>
      <c r="K15" s="106"/>
      <c r="L15" s="21"/>
      <c r="M15" s="106"/>
      <c r="N15" s="106"/>
      <c r="O15" s="106"/>
      <c r="P15" s="106"/>
    </row>
    <row r="16" spans="2:41" s="29" customFormat="1" ht="25.5" x14ac:dyDescent="0.15">
      <c r="C16" s="26" t="s">
        <v>192</v>
      </c>
      <c r="D16" s="110" t="s">
        <v>193</v>
      </c>
      <c r="E16" s="222">
        <f>'4-11_Общие инвест. затраты'!Z45</f>
        <v>0.79019533347072657</v>
      </c>
      <c r="F16" s="89" t="s">
        <v>194</v>
      </c>
      <c r="G16" s="89" t="s">
        <v>194</v>
      </c>
      <c r="H16" s="89" t="s">
        <v>194</v>
      </c>
      <c r="I16" s="89" t="s">
        <v>194</v>
      </c>
      <c r="K16" s="106"/>
      <c r="L16" s="21"/>
      <c r="M16" s="106"/>
      <c r="N16" s="106"/>
      <c r="O16" s="106"/>
      <c r="P16" s="106"/>
      <c r="Q16" s="106"/>
    </row>
    <row r="17" spans="2:16" s="8" customFormat="1" ht="12.75" x14ac:dyDescent="0.25">
      <c r="C17" s="26" t="s">
        <v>195</v>
      </c>
      <c r="D17" s="110" t="s">
        <v>196</v>
      </c>
      <c r="E17" s="238">
        <f>I6</f>
        <v>2024</v>
      </c>
      <c r="F17" s="239"/>
      <c r="G17" s="239"/>
      <c r="H17" s="239"/>
      <c r="I17" s="240"/>
      <c r="K17" s="106"/>
      <c r="L17" s="21"/>
      <c r="M17" s="106"/>
      <c r="N17" s="106"/>
      <c r="O17" s="106"/>
      <c r="P17" s="106"/>
    </row>
    <row r="18" spans="2:16" s="8" customFormat="1" ht="15.75" customHeight="1" x14ac:dyDescent="0.25">
      <c r="C18" s="26">
        <v>6</v>
      </c>
      <c r="D18" s="110" t="s">
        <v>197</v>
      </c>
      <c r="E18" s="89" t="s">
        <v>194</v>
      </c>
      <c r="F18" s="109">
        <f>'4-4_Прогр. реализ'!G24</f>
        <v>16575180.239999998</v>
      </c>
      <c r="G18" s="109">
        <f>'4-4_Прогр. реализ'!H24</f>
        <v>16575180.239999998</v>
      </c>
      <c r="H18" s="109">
        <f>'4-4_Прогр. реализ'!I24</f>
        <v>16575180.239999998</v>
      </c>
      <c r="I18" s="109">
        <f>'4-4_Прогр. реализ'!J24</f>
        <v>16575180.239999998</v>
      </c>
      <c r="K18" s="106"/>
      <c r="L18" s="21"/>
      <c r="M18" s="106"/>
      <c r="N18" s="106"/>
      <c r="O18" s="106"/>
      <c r="P18" s="106"/>
    </row>
    <row r="19" spans="2:16" s="8" customFormat="1" ht="25.5" x14ac:dyDescent="0.25">
      <c r="C19" s="26" t="s">
        <v>198</v>
      </c>
      <c r="D19" s="30" t="s">
        <v>199</v>
      </c>
      <c r="E19" s="89" t="s">
        <v>194</v>
      </c>
      <c r="F19" s="109">
        <f>'4-4_Прогр. реализ'!G22</f>
        <v>13812650.199999999</v>
      </c>
      <c r="G19" s="109">
        <f>'4-4_Прогр. реализ'!H22</f>
        <v>13812650.199999999</v>
      </c>
      <c r="H19" s="109">
        <f>'4-4_Прогр. реализ'!I22</f>
        <v>13812650.199999999</v>
      </c>
      <c r="I19" s="109">
        <f>'4-4_Прогр. реализ'!J22</f>
        <v>13812650.199999999</v>
      </c>
      <c r="K19" s="106"/>
      <c r="L19" s="35"/>
      <c r="M19" s="106"/>
      <c r="N19" s="106"/>
      <c r="O19" s="106"/>
      <c r="P19" s="106"/>
    </row>
    <row r="20" spans="2:16" s="8" customFormat="1" ht="40.5" customHeight="1" x14ac:dyDescent="0.25">
      <c r="C20" s="26" t="s">
        <v>200</v>
      </c>
      <c r="D20" s="110" t="s">
        <v>201</v>
      </c>
      <c r="E20" s="89" t="s">
        <v>194</v>
      </c>
      <c r="F20" s="109">
        <f>'4-7_Расчет зар.платы'!H17</f>
        <v>143</v>
      </c>
      <c r="G20" s="109">
        <f>'4-7_Расчет зар.платы'!K17</f>
        <v>143</v>
      </c>
      <c r="H20" s="109">
        <f>'4-7_Расчет зар.платы'!N17</f>
        <v>143</v>
      </c>
      <c r="I20" s="109">
        <f>'4-7_Расчет зар.платы'!Q17</f>
        <v>143</v>
      </c>
      <c r="K20" s="106"/>
      <c r="L20" s="35"/>
      <c r="M20" s="106"/>
      <c r="N20" s="106"/>
      <c r="O20" s="106"/>
      <c r="P20" s="106"/>
    </row>
    <row r="21" spans="2:16" s="8" customFormat="1" ht="36" customHeight="1" x14ac:dyDescent="0.25">
      <c r="C21" s="26" t="s">
        <v>202</v>
      </c>
      <c r="D21" s="110" t="s">
        <v>203</v>
      </c>
      <c r="E21" s="109">
        <f>F21+G21+H21+I21</f>
        <v>0</v>
      </c>
      <c r="F21" s="109">
        <f>'4-7_Расчет зар.платы'!H23</f>
        <v>0</v>
      </c>
      <c r="G21" s="109">
        <f>'4-7_Расчет зар.платы'!K23</f>
        <v>0</v>
      </c>
      <c r="H21" s="109">
        <f>'4-7_Расчет зар.платы'!N23</f>
        <v>0</v>
      </c>
      <c r="I21" s="109">
        <f>'4-7_Расчет зар.платы'!Q23</f>
        <v>0</v>
      </c>
      <c r="K21" s="106"/>
      <c r="L21" s="36"/>
      <c r="M21" s="106"/>
      <c r="N21" s="106"/>
      <c r="O21" s="106"/>
      <c r="P21" s="106"/>
    </row>
    <row r="22" spans="2:16" s="8" customFormat="1" ht="25.5" x14ac:dyDescent="0.25">
      <c r="C22" s="26" t="s">
        <v>204</v>
      </c>
      <c r="D22" s="110" t="s">
        <v>205</v>
      </c>
      <c r="E22" s="89" t="s">
        <v>194</v>
      </c>
      <c r="F22" s="109">
        <f>F19/(F20+F21)</f>
        <v>96591.95944055944</v>
      </c>
      <c r="G22" s="109">
        <f>G19/(G20+G21)</f>
        <v>96591.95944055944</v>
      </c>
      <c r="H22" s="109">
        <f>H19/(H20+H21)</f>
        <v>96591.95944055944</v>
      </c>
      <c r="I22" s="109">
        <f>I19/(I20+I21)</f>
        <v>96591.95944055944</v>
      </c>
      <c r="K22" s="106"/>
      <c r="L22" s="13"/>
      <c r="M22" s="106"/>
      <c r="N22" s="106"/>
      <c r="O22" s="106"/>
      <c r="P22" s="106"/>
    </row>
    <row r="23" spans="2:16" s="206" customFormat="1" ht="29.25" customHeight="1" x14ac:dyDescent="0.25">
      <c r="B23" s="200"/>
      <c r="C23" s="26" t="s">
        <v>206</v>
      </c>
      <c r="D23" s="110" t="s">
        <v>207</v>
      </c>
      <c r="E23" s="89" t="s">
        <v>194</v>
      </c>
      <c r="F23" s="222">
        <f>'4-4_Прогр. реализ'!G27+'4-4_Прогр. реализ'!G28</f>
        <v>0</v>
      </c>
      <c r="G23" s="222">
        <f>'4-4_Прогр. реализ'!H27+'4-4_Прогр. реализ'!H28</f>
        <v>0</v>
      </c>
      <c r="H23" s="222">
        <f>'4-4_Прогр. реализ'!I27+'4-4_Прогр. реализ'!I28</f>
        <v>0</v>
      </c>
      <c r="I23" s="222">
        <f>'4-4_Прогр. реализ'!J27+'4-4_Прогр. реализ'!J28</f>
        <v>0</v>
      </c>
      <c r="J23" s="200"/>
      <c r="K23" s="106"/>
      <c r="L23" s="13"/>
      <c r="M23" s="106"/>
      <c r="N23" s="106"/>
      <c r="O23" s="106"/>
      <c r="P23" s="106"/>
    </row>
    <row r="24" spans="2:16" s="206" customFormat="1" ht="15" x14ac:dyDescent="0.25">
      <c r="B24" s="200"/>
      <c r="C24" s="26" t="s">
        <v>208</v>
      </c>
      <c r="D24" s="110" t="s">
        <v>209</v>
      </c>
      <c r="E24" s="89"/>
      <c r="F24" s="89"/>
      <c r="G24" s="89"/>
      <c r="H24" s="89"/>
      <c r="I24" s="109"/>
      <c r="J24" s="200"/>
      <c r="K24" s="106"/>
      <c r="L24" s="13"/>
      <c r="M24" s="106"/>
      <c r="N24" s="106"/>
      <c r="O24" s="106"/>
      <c r="P24" s="106"/>
    </row>
    <row r="25" spans="2:16" s="31" customFormat="1" ht="12.75" x14ac:dyDescent="0.15">
      <c r="B25" s="29"/>
      <c r="C25" s="26" t="s">
        <v>210</v>
      </c>
      <c r="D25" s="30" t="s">
        <v>20</v>
      </c>
      <c r="E25" s="109" t="str">
        <f>'4-19_Расчет чистого потока'!E30:I30</f>
        <v>2 года</v>
      </c>
      <c r="F25" s="89" t="s">
        <v>194</v>
      </c>
      <c r="G25" s="89" t="s">
        <v>194</v>
      </c>
      <c r="H25" s="89" t="s">
        <v>194</v>
      </c>
      <c r="I25" s="89" t="s">
        <v>194</v>
      </c>
      <c r="J25" s="29"/>
      <c r="K25" s="106"/>
      <c r="L25" s="13"/>
      <c r="M25" s="106"/>
      <c r="N25" s="106"/>
      <c r="O25" s="106"/>
      <c r="P25" s="106"/>
    </row>
    <row r="26" spans="2:16" ht="12.75" x14ac:dyDescent="0.25">
      <c r="B26" s="8"/>
      <c r="C26" s="26" t="s">
        <v>211</v>
      </c>
      <c r="D26" s="30" t="s">
        <v>24</v>
      </c>
      <c r="E26" s="109" t="str">
        <f>'4-19_Расчет чистого потока'!E31:I31</f>
        <v>2 года</v>
      </c>
      <c r="F26" s="89" t="s">
        <v>194</v>
      </c>
      <c r="G26" s="89" t="s">
        <v>194</v>
      </c>
      <c r="H26" s="89" t="s">
        <v>194</v>
      </c>
      <c r="I26" s="89" t="s">
        <v>194</v>
      </c>
      <c r="J26" s="8"/>
      <c r="K26" s="106"/>
      <c r="L26" s="13"/>
      <c r="M26" s="106"/>
      <c r="N26" s="106"/>
      <c r="O26" s="106"/>
      <c r="P26" s="106"/>
    </row>
    <row r="27" spans="2:16" ht="25.5" x14ac:dyDescent="0.25">
      <c r="B27" s="8"/>
      <c r="C27" s="26" t="s">
        <v>212</v>
      </c>
      <c r="D27" s="30" t="s">
        <v>213</v>
      </c>
      <c r="E27" s="89" t="s">
        <v>214</v>
      </c>
      <c r="F27" s="89" t="s">
        <v>194</v>
      </c>
      <c r="G27" s="89" t="s">
        <v>194</v>
      </c>
      <c r="H27" s="89" t="s">
        <v>194</v>
      </c>
      <c r="I27" s="89" t="s">
        <v>194</v>
      </c>
      <c r="J27" s="8"/>
      <c r="K27" s="106"/>
      <c r="L27" s="13"/>
      <c r="M27" s="106"/>
      <c r="N27" s="106"/>
      <c r="O27" s="106"/>
      <c r="P27" s="106"/>
    </row>
    <row r="28" spans="2:16" ht="25.5" x14ac:dyDescent="0.25">
      <c r="B28" s="8"/>
      <c r="C28" s="26" t="s">
        <v>215</v>
      </c>
      <c r="D28" s="30" t="s">
        <v>216</v>
      </c>
      <c r="E28" s="109">
        <f>'4-19_Расчет чистого потока'!E32:I32</f>
        <v>0</v>
      </c>
      <c r="F28" s="89" t="s">
        <v>194</v>
      </c>
      <c r="G28" s="89" t="s">
        <v>194</v>
      </c>
      <c r="H28" s="89" t="s">
        <v>194</v>
      </c>
      <c r="I28" s="89" t="s">
        <v>194</v>
      </c>
      <c r="J28" s="8"/>
      <c r="K28" s="106"/>
      <c r="L28" s="13"/>
      <c r="M28" s="106"/>
      <c r="N28" s="106"/>
      <c r="O28" s="106"/>
      <c r="P28" s="106"/>
    </row>
    <row r="29" spans="2:16" s="9" customFormat="1" ht="12.75" x14ac:dyDescent="0.25">
      <c r="B29" s="8"/>
      <c r="C29" s="26" t="s">
        <v>217</v>
      </c>
      <c r="D29" s="30" t="s">
        <v>27</v>
      </c>
      <c r="E29" s="109">
        <f>'4-19_Расчет чистого потока'!E29:I29</f>
        <v>7524930.9160559475</v>
      </c>
      <c r="F29" s="89" t="s">
        <v>194</v>
      </c>
      <c r="G29" s="89" t="s">
        <v>194</v>
      </c>
      <c r="H29" s="89" t="s">
        <v>194</v>
      </c>
      <c r="I29" s="89" t="s">
        <v>194</v>
      </c>
      <c r="J29" s="6"/>
      <c r="K29" s="106"/>
      <c r="L29" s="13"/>
      <c r="M29" s="106"/>
      <c r="N29" s="106"/>
      <c r="O29" s="106"/>
      <c r="P29" s="106"/>
    </row>
    <row r="30" spans="2:16" s="9" customFormat="1" ht="12.75" x14ac:dyDescent="0.25">
      <c r="B30" s="8"/>
      <c r="C30" s="26" t="s">
        <v>218</v>
      </c>
      <c r="D30" s="30" t="s">
        <v>219</v>
      </c>
      <c r="E30" s="109">
        <f>'4-19_Расчет чистого потока'!E34:I34</f>
        <v>0.51096686390540769</v>
      </c>
      <c r="F30" s="89" t="s">
        <v>194</v>
      </c>
      <c r="G30" s="89" t="s">
        <v>194</v>
      </c>
      <c r="H30" s="89" t="s">
        <v>194</v>
      </c>
      <c r="I30" s="89" t="s">
        <v>194</v>
      </c>
      <c r="J30" s="6"/>
      <c r="K30" s="106"/>
      <c r="L30" s="21"/>
      <c r="M30" s="106"/>
      <c r="N30" s="106"/>
      <c r="O30" s="106"/>
      <c r="P30" s="106"/>
    </row>
    <row r="31" spans="2:16" s="8" customFormat="1" ht="12.75" x14ac:dyDescent="0.25">
      <c r="C31" s="26" t="s">
        <v>220</v>
      </c>
      <c r="D31" s="30" t="s">
        <v>25</v>
      </c>
      <c r="E31" s="109">
        <f>'4-19_Расчет чистого потока'!E35:I35</f>
        <v>1.9101507287132309</v>
      </c>
      <c r="F31" s="89" t="s">
        <v>194</v>
      </c>
      <c r="G31" s="89" t="s">
        <v>194</v>
      </c>
      <c r="H31" s="89" t="s">
        <v>194</v>
      </c>
      <c r="I31" s="89" t="s">
        <v>194</v>
      </c>
      <c r="K31" s="106"/>
      <c r="L31" s="21"/>
      <c r="M31" s="106"/>
      <c r="N31" s="106"/>
      <c r="O31" s="106"/>
      <c r="P31" s="106"/>
    </row>
    <row r="32" spans="2:16" s="8" customFormat="1" ht="12.75" x14ac:dyDescent="0.25">
      <c r="C32" s="26" t="s">
        <v>221</v>
      </c>
      <c r="D32" s="30" t="s">
        <v>222</v>
      </c>
      <c r="E32" s="89" t="s">
        <v>194</v>
      </c>
      <c r="F32" s="28">
        <f>'4-19_Расчет чистого потока'!F37</f>
        <v>18.501838348545217</v>
      </c>
      <c r="G32" s="28">
        <f>'4-19_Расчет чистого потока'!G37</f>
        <v>18.501320255398948</v>
      </c>
      <c r="H32" s="28">
        <f>'4-19_Расчет чистого потока'!H37</f>
        <v>18.500802162252679</v>
      </c>
      <c r="I32" s="28">
        <f>'4-19_Расчет чистого потока'!I37</f>
        <v>18.500284069106446</v>
      </c>
      <c r="K32" s="106"/>
      <c r="L32" s="21"/>
      <c r="M32" s="106"/>
      <c r="N32" s="106"/>
      <c r="O32" s="106"/>
      <c r="P32" s="106"/>
    </row>
    <row r="33" spans="1:16" s="8" customFormat="1" ht="12.75" x14ac:dyDescent="0.25">
      <c r="C33" s="26" t="s">
        <v>223</v>
      </c>
      <c r="D33" s="30" t="s">
        <v>224</v>
      </c>
      <c r="E33" s="89" t="s">
        <v>194</v>
      </c>
      <c r="F33" s="28">
        <f>'4-19_Расчет чистого потока'!F36</f>
        <v>7.169709993053325</v>
      </c>
      <c r="G33" s="28">
        <f>'4-19_Расчет чистого потока'!G36</f>
        <v>7.7259951139676222</v>
      </c>
      <c r="H33" s="28">
        <f>'4-19_Расчет чистого потока'!H36</f>
        <v>8.3655337903929023</v>
      </c>
      <c r="I33" s="28">
        <f>'4-19_Расчет чистого потока'!I36</f>
        <v>11.857185425203875</v>
      </c>
      <c r="K33" s="106"/>
      <c r="L33" s="4"/>
      <c r="M33" s="106"/>
      <c r="N33" s="106"/>
      <c r="O33" s="106"/>
      <c r="P33" s="106"/>
    </row>
    <row r="34" spans="1:16" s="8" customFormat="1" ht="12.75" x14ac:dyDescent="0.25">
      <c r="C34" s="26" t="s">
        <v>225</v>
      </c>
      <c r="D34" s="30" t="s">
        <v>226</v>
      </c>
      <c r="E34" s="89" t="s">
        <v>194</v>
      </c>
      <c r="F34" s="28">
        <f>'4-19_Расчет чистого потока'!F49</f>
        <v>18.288207830606527</v>
      </c>
      <c r="G34" s="28">
        <f>'4-19_Расчет чистого потока'!G49</f>
        <v>22.614027139272583</v>
      </c>
      <c r="H34" s="28">
        <f>'4-19_Расчет чистого потока'!H49</f>
        <v>31.721056183225539</v>
      </c>
      <c r="I34" s="28">
        <f>'4-19_Расчет чистого потока'!I49</f>
        <v>37.765256089955884</v>
      </c>
      <c r="K34" s="106"/>
      <c r="L34" s="4"/>
      <c r="M34" s="106"/>
      <c r="N34" s="106"/>
      <c r="O34" s="106"/>
      <c r="P34" s="106"/>
    </row>
    <row r="35" spans="1:16" s="8" customFormat="1" ht="25.5" x14ac:dyDescent="0.25">
      <c r="C35" s="26" t="s">
        <v>227</v>
      </c>
      <c r="D35" s="30" t="s">
        <v>228</v>
      </c>
      <c r="E35" s="89" t="s">
        <v>194</v>
      </c>
      <c r="F35" s="28">
        <f>'4-19_Расчет чистого потока'!F43</f>
        <v>1.0000000000000002</v>
      </c>
      <c r="G35" s="28">
        <f>'4-19_Расчет чистого потока'!G43</f>
        <v>0.94531995649078804</v>
      </c>
      <c r="H35" s="28">
        <f>'4-19_Расчет чистого потока'!H43</f>
        <v>0.95577965862705205</v>
      </c>
      <c r="I35" s="28">
        <f>'4-19_Расчет чистого потока'!I43</f>
        <v>0.96847519848835006</v>
      </c>
      <c r="K35" s="106"/>
      <c r="L35" s="13"/>
      <c r="M35" s="106"/>
      <c r="N35" s="106"/>
      <c r="O35" s="106"/>
      <c r="P35" s="106"/>
    </row>
    <row r="36" spans="1:16" s="8" customFormat="1" ht="12.75" x14ac:dyDescent="0.25">
      <c r="C36" s="26" t="s">
        <v>229</v>
      </c>
      <c r="D36" s="30" t="s">
        <v>230</v>
      </c>
      <c r="E36" s="89" t="s">
        <v>194</v>
      </c>
      <c r="F36" s="28">
        <f>'4-19_Расчет чистого потока'!F41</f>
        <v>0.22630797918260842</v>
      </c>
      <c r="G36" s="28">
        <f>'4-19_Расчет чистого потока'!G41</f>
        <v>0.22846873429912826</v>
      </c>
      <c r="H36" s="28">
        <f>'4-19_Расчет чистого потока'!H41</f>
        <v>0.23062948941564809</v>
      </c>
      <c r="I36" s="28">
        <f>'4-19_Расчет чистого потока'!I41</f>
        <v>0.32227691604001296</v>
      </c>
      <c r="K36" s="106"/>
      <c r="L36" s="13"/>
      <c r="M36" s="106"/>
      <c r="N36" s="106"/>
      <c r="O36" s="106"/>
      <c r="P36" s="106"/>
    </row>
    <row r="37" spans="1:16" s="8" customFormat="1" ht="12.75" x14ac:dyDescent="0.25">
      <c r="C37" s="26" t="s">
        <v>231</v>
      </c>
      <c r="D37" s="30" t="s">
        <v>232</v>
      </c>
      <c r="E37" s="89" t="s">
        <v>194</v>
      </c>
      <c r="F37" s="28">
        <f>'4-19_Расчет чистого потока'!F40</f>
        <v>0.41386570441160364</v>
      </c>
      <c r="G37" s="28">
        <f>'4-19_Расчет чистого потока'!G40</f>
        <v>0.41781862469610498</v>
      </c>
      <c r="H37" s="28">
        <f>'4-19_Расчет чистого потока'!H40</f>
        <v>0.42177157131497756</v>
      </c>
      <c r="I37" s="28">
        <f>'4-19_Расчет чистого потока'!I40</f>
        <v>0.58937690230583584</v>
      </c>
      <c r="K37" s="106"/>
      <c r="L37" s="13"/>
      <c r="M37" s="106"/>
      <c r="N37" s="106"/>
      <c r="O37" s="106"/>
      <c r="P37" s="106"/>
    </row>
    <row r="38" spans="1:16" ht="12" customHeight="1" x14ac:dyDescent="0.25">
      <c r="A38" s="8"/>
      <c r="B38" s="8"/>
      <c r="C38" s="8"/>
      <c r="D38" s="8"/>
      <c r="E38" s="8"/>
      <c r="F38" s="8"/>
      <c r="G38" s="8"/>
      <c r="H38" s="8"/>
      <c r="I38" s="8"/>
      <c r="J38" s="8"/>
      <c r="L38" s="13"/>
    </row>
    <row r="39" spans="1:16" ht="12" customHeight="1" x14ac:dyDescent="0.25">
      <c r="A39" s="8"/>
      <c r="B39" s="8"/>
      <c r="C39" s="8"/>
      <c r="D39" s="8"/>
      <c r="E39" s="8"/>
      <c r="F39" s="8"/>
      <c r="G39" s="8"/>
      <c r="H39" s="8"/>
      <c r="I39" s="8"/>
      <c r="J39" s="8"/>
      <c r="L39" s="21"/>
    </row>
    <row r="40" spans="1:16" ht="12" customHeight="1" x14ac:dyDescent="0.15">
      <c r="L40" s="21"/>
    </row>
    <row r="41" spans="1:16" ht="12" customHeight="1" x14ac:dyDescent="0.15">
      <c r="L41" s="21"/>
    </row>
    <row r="42" spans="1:16" ht="12" customHeight="1" x14ac:dyDescent="0.15">
      <c r="L42" s="21"/>
    </row>
    <row r="43" spans="1:16" ht="12" customHeight="1" x14ac:dyDescent="0.15">
      <c r="L43" s="21"/>
    </row>
    <row r="44" spans="1:16" ht="12" customHeight="1" x14ac:dyDescent="0.15">
      <c r="L44" s="21"/>
    </row>
    <row r="45" spans="1:16" ht="12" customHeight="1" x14ac:dyDescent="0.15">
      <c r="L45" s="21"/>
    </row>
    <row r="46" spans="1:16" ht="12" customHeight="1" x14ac:dyDescent="0.15">
      <c r="L46" s="21"/>
    </row>
    <row r="47" spans="1:16" ht="12" customHeight="1" x14ac:dyDescent="0.15">
      <c r="L47" s="21"/>
    </row>
  </sheetData>
  <mergeCells count="6">
    <mergeCell ref="C3:I3"/>
    <mergeCell ref="C5:C6"/>
    <mergeCell ref="D5:D6"/>
    <mergeCell ref="E5:E6"/>
    <mergeCell ref="F5:I5"/>
    <mergeCell ref="E17:I17"/>
  </mergeCells>
  <pageMargins left="0.7" right="0.7" top="0.75" bottom="0.75" header="0.3" footer="0.3"/>
  <pageSetup paperSize="9" scale="9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54"/>
  <sheetViews>
    <sheetView topLeftCell="A7" zoomScaleNormal="100" workbookViewId="0">
      <selection activeCell="G25" sqref="G25"/>
    </sheetView>
  </sheetViews>
  <sheetFormatPr defaultColWidth="2.7109375" defaultRowHeight="12" customHeight="1" x14ac:dyDescent="0.15"/>
  <cols>
    <col min="1" max="1" width="2.7109375" style="4"/>
    <col min="2" max="2" width="3.28515625" style="4" customWidth="1"/>
    <col min="3" max="3" width="4.7109375" style="50" customWidth="1"/>
    <col min="4" max="4" width="39.140625" style="51" customWidth="1"/>
    <col min="5" max="5" width="12.28515625" style="4" bestFit="1" customWidth="1"/>
    <col min="6" max="7" width="15.140625" style="4" customWidth="1"/>
    <col min="8" max="8" width="18.7109375" style="4" customWidth="1"/>
    <col min="9" max="9" width="3" style="4" customWidth="1"/>
    <col min="10" max="10" width="2.7109375" style="4" customWidth="1"/>
    <col min="11" max="11" width="70.42578125" style="4" customWidth="1"/>
    <col min="12" max="13" width="6.140625" style="4" bestFit="1" customWidth="1"/>
    <col min="14" max="15" width="6.7109375" style="227" bestFit="1" customWidth="1"/>
    <col min="16" max="16" width="24.7109375" style="4" customWidth="1"/>
    <col min="17" max="19" width="2.7109375" style="4"/>
    <col min="20" max="20" width="21.42578125" style="4" customWidth="1"/>
    <col min="21" max="16384" width="2.7109375" style="4"/>
  </cols>
  <sheetData>
    <row r="1" spans="2:38" ht="15" customHeight="1" x14ac:dyDescent="0.25">
      <c r="B1" s="1"/>
      <c r="C1" s="1"/>
      <c r="D1" s="1"/>
      <c r="E1" s="1"/>
      <c r="F1" s="1"/>
      <c r="G1" s="1"/>
      <c r="H1" s="1"/>
      <c r="I1" s="3"/>
      <c r="J1" s="2"/>
      <c r="K1" s="2"/>
      <c r="L1" s="2"/>
      <c r="M1" s="2"/>
    </row>
    <row r="2" spans="2:38" ht="15" x14ac:dyDescent="0.15">
      <c r="B2" s="5"/>
      <c r="C2" s="6"/>
      <c r="D2" s="7"/>
      <c r="E2" s="8"/>
      <c r="F2" s="8"/>
      <c r="G2" s="8"/>
      <c r="H2" s="8"/>
      <c r="I2" s="8"/>
      <c r="K2" s="2"/>
      <c r="O2" s="228"/>
      <c r="P2" s="9"/>
      <c r="Q2" s="9"/>
      <c r="R2" s="9"/>
      <c r="S2" s="9"/>
      <c r="T2" s="9"/>
      <c r="U2" s="9"/>
      <c r="V2" s="9"/>
      <c r="W2" s="9"/>
      <c r="X2" s="9"/>
      <c r="Y2" s="9"/>
      <c r="Z2" s="9"/>
      <c r="AA2" s="9"/>
      <c r="AB2" s="9"/>
      <c r="AC2" s="9"/>
      <c r="AD2" s="9"/>
      <c r="AE2" s="9"/>
      <c r="AF2" s="9"/>
      <c r="AG2" s="9"/>
      <c r="AH2" s="9"/>
      <c r="AI2" s="9"/>
      <c r="AJ2" s="9"/>
      <c r="AK2" s="9"/>
      <c r="AL2" s="9"/>
    </row>
    <row r="3" spans="2:38" ht="55.5" customHeight="1" x14ac:dyDescent="0.25">
      <c r="B3" s="10"/>
      <c r="C3" s="11" t="s">
        <v>233</v>
      </c>
      <c r="D3" s="11"/>
      <c r="E3" s="11"/>
      <c r="F3" s="11"/>
      <c r="G3" s="11"/>
      <c r="H3" s="11"/>
      <c r="I3" s="12"/>
      <c r="O3" s="228"/>
      <c r="P3" s="9"/>
      <c r="Q3" s="9"/>
      <c r="R3" s="9"/>
      <c r="S3" s="9"/>
      <c r="T3" s="9"/>
      <c r="U3" s="9"/>
      <c r="V3" s="9"/>
      <c r="W3" s="9"/>
      <c r="X3" s="9"/>
      <c r="Y3" s="9"/>
      <c r="Z3" s="9"/>
      <c r="AA3" s="9"/>
      <c r="AB3" s="9"/>
      <c r="AC3" s="9"/>
      <c r="AD3" s="9"/>
      <c r="AE3" s="9"/>
      <c r="AF3" s="9"/>
      <c r="AG3" s="9"/>
      <c r="AH3" s="9"/>
      <c r="AI3" s="9"/>
      <c r="AJ3" s="9"/>
      <c r="AK3" s="9"/>
      <c r="AL3" s="9"/>
    </row>
    <row r="4" spans="2:38" ht="11.25" customHeight="1" x14ac:dyDescent="0.2">
      <c r="B4" s="198"/>
      <c r="C4" s="12"/>
      <c r="D4" s="199"/>
      <c r="E4" s="200"/>
      <c r="F4" s="200"/>
      <c r="G4" s="200"/>
      <c r="H4" s="200"/>
      <c r="I4" s="12"/>
      <c r="K4" s="13"/>
      <c r="O4" s="228"/>
      <c r="P4" s="9"/>
      <c r="Q4" s="9"/>
      <c r="R4" s="9"/>
      <c r="S4" s="9"/>
      <c r="T4" s="9"/>
      <c r="U4" s="9"/>
      <c r="V4" s="9"/>
      <c r="W4" s="9"/>
      <c r="X4" s="9"/>
      <c r="Y4" s="9"/>
      <c r="Z4" s="9"/>
      <c r="AA4" s="9"/>
      <c r="AB4" s="9"/>
      <c r="AC4" s="9"/>
      <c r="AD4" s="9"/>
      <c r="AE4" s="9"/>
      <c r="AF4" s="9"/>
      <c r="AG4" s="9"/>
      <c r="AH4" s="9"/>
      <c r="AI4" s="9"/>
      <c r="AJ4" s="9"/>
      <c r="AK4" s="9"/>
      <c r="AL4" s="9"/>
    </row>
    <row r="5" spans="2:38" ht="28.5" customHeight="1" x14ac:dyDescent="0.25">
      <c r="B5" s="16"/>
      <c r="C5" s="202" t="s">
        <v>174</v>
      </c>
      <c r="D5" s="203" t="s">
        <v>234</v>
      </c>
      <c r="E5" s="20" t="s">
        <v>235</v>
      </c>
      <c r="F5" s="20" t="s">
        <v>236</v>
      </c>
      <c r="G5" s="20"/>
      <c r="H5" s="20"/>
      <c r="I5" s="12"/>
      <c r="K5" s="13"/>
      <c r="O5" s="228"/>
      <c r="P5" s="9"/>
      <c r="Q5" s="9"/>
      <c r="R5" s="9"/>
      <c r="S5" s="9"/>
      <c r="T5" s="9"/>
      <c r="U5" s="9"/>
      <c r="V5" s="9"/>
      <c r="W5" s="9"/>
      <c r="X5" s="9"/>
      <c r="Y5" s="9"/>
      <c r="Z5" s="9"/>
      <c r="AA5" s="9"/>
      <c r="AB5" s="9"/>
      <c r="AC5" s="9"/>
      <c r="AD5" s="9"/>
      <c r="AE5" s="9"/>
      <c r="AF5" s="9"/>
      <c r="AG5" s="9"/>
      <c r="AH5" s="9"/>
      <c r="AI5" s="9"/>
      <c r="AJ5" s="9"/>
      <c r="AK5" s="9"/>
      <c r="AL5" s="9"/>
    </row>
    <row r="6" spans="2:38" ht="19.5" customHeight="1" x14ac:dyDescent="0.25">
      <c r="B6" s="8"/>
      <c r="C6" s="202"/>
      <c r="D6" s="203"/>
      <c r="E6" s="20"/>
      <c r="F6" s="25">
        <f>'Сводные показатели по проекту'!F6-1</f>
        <v>2020</v>
      </c>
      <c r="G6" s="25">
        <f>F6-1</f>
        <v>2019</v>
      </c>
      <c r="H6" s="25">
        <f>G6-1</f>
        <v>2018</v>
      </c>
      <c r="I6" s="8"/>
      <c r="K6" s="21"/>
    </row>
    <row r="7" spans="2:38" ht="38.25" x14ac:dyDescent="0.25">
      <c r="B7" s="8"/>
      <c r="C7" s="169" t="s">
        <v>237</v>
      </c>
      <c r="D7" s="110" t="s">
        <v>238</v>
      </c>
      <c r="E7" s="229" t="s">
        <v>23</v>
      </c>
      <c r="F7" s="89"/>
      <c r="G7" s="89"/>
      <c r="H7" s="89"/>
      <c r="I7" s="8"/>
      <c r="K7" s="21"/>
    </row>
    <row r="8" spans="2:38" s="31" customFormat="1" ht="12.75" x14ac:dyDescent="0.15">
      <c r="B8" s="29"/>
      <c r="C8" s="169"/>
      <c r="D8" s="31" t="str">
        <f>'4-2_Прогноз. цены'!D9</f>
        <v>перевозка строительных материалов</v>
      </c>
      <c r="E8" s="229"/>
      <c r="F8" s="89"/>
      <c r="G8" s="89"/>
      <c r="H8" s="89"/>
      <c r="I8" s="29"/>
      <c r="K8" s="21"/>
      <c r="L8" s="230"/>
      <c r="M8" s="230"/>
      <c r="N8" s="227"/>
      <c r="O8" s="227"/>
    </row>
    <row r="9" spans="2:38" ht="12.75" x14ac:dyDescent="0.25">
      <c r="B9" s="8"/>
      <c r="C9" s="169"/>
      <c r="D9" s="30"/>
      <c r="E9" s="229"/>
      <c r="F9" s="89"/>
      <c r="G9" s="89"/>
      <c r="H9" s="89"/>
      <c r="I9" s="8"/>
      <c r="K9" s="21"/>
      <c r="L9" s="230"/>
      <c r="M9" s="230"/>
    </row>
    <row r="10" spans="2:38" s="9" customFormat="1" ht="14.25" x14ac:dyDescent="0.25">
      <c r="B10" s="16"/>
      <c r="C10" s="169"/>
      <c r="D10" s="30"/>
      <c r="E10" s="229"/>
      <c r="F10" s="89"/>
      <c r="G10" s="89"/>
      <c r="H10" s="89"/>
      <c r="I10" s="16"/>
      <c r="K10" s="13"/>
      <c r="L10" s="230"/>
      <c r="M10" s="230"/>
      <c r="N10" s="227"/>
      <c r="O10" s="227"/>
    </row>
    <row r="11" spans="2:38" s="9" customFormat="1" ht="12.75" x14ac:dyDescent="0.25">
      <c r="B11" s="8"/>
      <c r="C11" s="169"/>
      <c r="D11" s="30"/>
      <c r="E11" s="229"/>
      <c r="F11" s="89"/>
      <c r="G11" s="89"/>
      <c r="H11" s="89"/>
      <c r="I11" s="6"/>
      <c r="K11" s="13"/>
      <c r="L11" s="230"/>
      <c r="M11" s="230"/>
      <c r="N11" s="227"/>
      <c r="O11" s="227"/>
    </row>
    <row r="12" spans="2:38" s="33" customFormat="1" ht="25.5" x14ac:dyDescent="0.25">
      <c r="B12" s="8"/>
      <c r="C12" s="26" t="s">
        <v>183</v>
      </c>
      <c r="D12" s="110" t="s">
        <v>239</v>
      </c>
      <c r="E12" s="89" t="s">
        <v>163</v>
      </c>
      <c r="F12" s="89"/>
      <c r="G12" s="89"/>
      <c r="H12" s="89"/>
      <c r="I12" s="8"/>
      <c r="K12" s="13"/>
      <c r="L12" s="230"/>
      <c r="M12" s="230"/>
      <c r="N12" s="227"/>
      <c r="O12" s="227"/>
    </row>
    <row r="13" spans="2:38" s="8" customFormat="1" ht="38.25" x14ac:dyDescent="0.25">
      <c r="C13" s="169" t="s">
        <v>185</v>
      </c>
      <c r="D13" s="110" t="s">
        <v>240</v>
      </c>
      <c r="E13" s="89" t="s">
        <v>241</v>
      </c>
      <c r="F13" s="89"/>
      <c r="G13" s="89"/>
      <c r="H13" s="89"/>
      <c r="K13" s="21"/>
      <c r="L13" s="230"/>
      <c r="M13" s="230"/>
      <c r="N13" s="227"/>
      <c r="O13" s="227"/>
    </row>
    <row r="14" spans="2:38" s="8" customFormat="1" ht="12.75" x14ac:dyDescent="0.25">
      <c r="C14" s="169"/>
      <c r="D14" s="215" t="str">
        <f>'4-2_Прогноз. цены'!D9</f>
        <v>перевозка строительных материалов</v>
      </c>
      <c r="E14" s="89" t="s">
        <v>241</v>
      </c>
      <c r="F14" s="89"/>
      <c r="G14" s="89"/>
      <c r="H14" s="89"/>
      <c r="K14" s="21"/>
      <c r="L14" s="230"/>
      <c r="M14" s="230"/>
      <c r="N14" s="227"/>
      <c r="O14" s="227"/>
    </row>
    <row r="15" spans="2:38" s="29" customFormat="1" ht="12.75" x14ac:dyDescent="0.15">
      <c r="C15" s="169"/>
      <c r="D15" s="215">
        <f>D9</f>
        <v>0</v>
      </c>
      <c r="E15" s="89" t="s">
        <v>241</v>
      </c>
      <c r="F15" s="89"/>
      <c r="G15" s="89"/>
      <c r="H15" s="89"/>
      <c r="K15" s="21"/>
      <c r="L15" s="230"/>
      <c r="M15" s="230"/>
      <c r="N15" s="227"/>
      <c r="O15" s="227"/>
    </row>
    <row r="16" spans="2:38" s="8" customFormat="1" ht="12.75" x14ac:dyDescent="0.25">
      <c r="C16" s="169"/>
      <c r="D16" s="215">
        <f>D10</f>
        <v>0</v>
      </c>
      <c r="E16" s="89" t="s">
        <v>241</v>
      </c>
      <c r="F16" s="89"/>
      <c r="G16" s="89"/>
      <c r="H16" s="89"/>
      <c r="K16" s="21"/>
      <c r="L16" s="230"/>
      <c r="M16" s="230"/>
      <c r="N16" s="227"/>
      <c r="O16" s="227"/>
    </row>
    <row r="17" spans="2:15" s="8" customFormat="1" ht="12.75" x14ac:dyDescent="0.25">
      <c r="C17" s="169"/>
      <c r="D17" s="215">
        <f>D11</f>
        <v>0</v>
      </c>
      <c r="E17" s="89" t="s">
        <v>241</v>
      </c>
      <c r="F17" s="89"/>
      <c r="G17" s="89"/>
      <c r="H17" s="89"/>
      <c r="K17" s="21"/>
      <c r="L17" s="230"/>
      <c r="M17" s="230"/>
      <c r="N17" s="227"/>
      <c r="O17" s="227"/>
    </row>
    <row r="18" spans="2:15" s="8" customFormat="1" ht="12.75" x14ac:dyDescent="0.25">
      <c r="C18" s="169"/>
      <c r="D18" s="110" t="s">
        <v>242</v>
      </c>
      <c r="E18" s="229" t="s">
        <v>23</v>
      </c>
      <c r="F18" s="89"/>
      <c r="G18" s="89"/>
      <c r="H18" s="89"/>
      <c r="K18" s="21"/>
      <c r="L18" s="230"/>
      <c r="M18" s="230"/>
      <c r="N18" s="227"/>
      <c r="O18" s="227"/>
    </row>
    <row r="19" spans="2:15" s="8" customFormat="1" ht="12.75" x14ac:dyDescent="0.25">
      <c r="C19" s="169"/>
      <c r="D19" s="215" t="str">
        <f>D14</f>
        <v>перевозка строительных материалов</v>
      </c>
      <c r="E19" s="229"/>
      <c r="F19" s="89"/>
      <c r="G19" s="117"/>
      <c r="H19" s="117"/>
      <c r="K19" s="35"/>
      <c r="L19" s="230"/>
      <c r="M19" s="230"/>
      <c r="N19" s="227"/>
      <c r="O19" s="227"/>
    </row>
    <row r="20" spans="2:15" s="8" customFormat="1" ht="12.75" x14ac:dyDescent="0.25">
      <c r="C20" s="169"/>
      <c r="D20" s="215">
        <f>D15</f>
        <v>0</v>
      </c>
      <c r="E20" s="229"/>
      <c r="F20" s="89"/>
      <c r="G20" s="117"/>
      <c r="H20" s="117"/>
      <c r="K20" s="35"/>
      <c r="L20" s="230"/>
      <c r="M20" s="230"/>
      <c r="N20" s="227"/>
      <c r="O20" s="227"/>
    </row>
    <row r="21" spans="2:15" s="8" customFormat="1" ht="12.75" x14ac:dyDescent="0.25">
      <c r="C21" s="169"/>
      <c r="D21" s="215">
        <f>D16</f>
        <v>0</v>
      </c>
      <c r="E21" s="229"/>
      <c r="F21" s="89"/>
      <c r="G21" s="117"/>
      <c r="H21" s="117"/>
      <c r="K21" s="36"/>
      <c r="L21" s="230"/>
      <c r="M21" s="230"/>
      <c r="N21" s="227"/>
      <c r="O21" s="227"/>
    </row>
    <row r="22" spans="2:15" s="206" customFormat="1" ht="15" x14ac:dyDescent="0.25">
      <c r="B22" s="200"/>
      <c r="C22" s="169"/>
      <c r="D22" s="215">
        <f>D17</f>
        <v>0</v>
      </c>
      <c r="E22" s="229"/>
      <c r="F22" s="89"/>
      <c r="G22" s="117"/>
      <c r="H22" s="117"/>
      <c r="I22" s="200"/>
      <c r="K22" s="13"/>
      <c r="L22" s="230"/>
      <c r="M22" s="230"/>
      <c r="N22" s="227"/>
      <c r="O22" s="227"/>
    </row>
    <row r="23" spans="2:15" s="206" customFormat="1" ht="38.25" x14ac:dyDescent="0.25">
      <c r="B23" s="200"/>
      <c r="C23" s="26" t="s">
        <v>192</v>
      </c>
      <c r="D23" s="110" t="s">
        <v>243</v>
      </c>
      <c r="E23" s="59" t="s">
        <v>244</v>
      </c>
      <c r="F23" s="89"/>
      <c r="G23" s="89"/>
      <c r="H23" s="89"/>
      <c r="I23" s="200"/>
      <c r="K23" s="13"/>
      <c r="L23" s="230"/>
      <c r="M23" s="230"/>
      <c r="N23" s="227"/>
      <c r="O23" s="227"/>
    </row>
    <row r="24" spans="2:15" s="31" customFormat="1" ht="12.75" x14ac:dyDescent="0.15">
      <c r="B24" s="29"/>
      <c r="C24" s="26" t="s">
        <v>245</v>
      </c>
      <c r="D24" s="30" t="s">
        <v>246</v>
      </c>
      <c r="E24" s="59" t="s">
        <v>23</v>
      </c>
      <c r="F24" s="109"/>
      <c r="G24" s="117"/>
      <c r="H24" s="117"/>
      <c r="I24" s="29"/>
      <c r="K24" s="13"/>
      <c r="L24" s="230"/>
      <c r="M24" s="230"/>
      <c r="N24" s="227"/>
      <c r="O24" s="227"/>
    </row>
    <row r="25" spans="2:15" ht="38.25" x14ac:dyDescent="0.25">
      <c r="B25" s="8"/>
      <c r="C25" s="169" t="s">
        <v>195</v>
      </c>
      <c r="D25" s="110" t="s">
        <v>247</v>
      </c>
      <c r="E25" s="231" t="s">
        <v>244</v>
      </c>
      <c r="F25" s="109">
        <f>F26+F27+F28+F29+F30</f>
        <v>0</v>
      </c>
      <c r="G25" s="109">
        <f>G26+G27+G28+G29+G30</f>
        <v>0</v>
      </c>
      <c r="H25" s="109">
        <f>H26+H27+H28+H29+H30</f>
        <v>0</v>
      </c>
      <c r="I25" s="8"/>
      <c r="K25" s="13"/>
      <c r="L25" s="230"/>
      <c r="M25" s="230"/>
    </row>
    <row r="26" spans="2:15" ht="12.75" x14ac:dyDescent="0.25">
      <c r="B26" s="8"/>
      <c r="C26" s="169"/>
      <c r="D26" s="30" t="s">
        <v>248</v>
      </c>
      <c r="E26" s="231"/>
      <c r="F26" s="89"/>
      <c r="G26" s="89"/>
      <c r="H26" s="89"/>
      <c r="I26" s="8"/>
      <c r="K26" s="13"/>
      <c r="L26" s="230"/>
      <c r="M26" s="230"/>
    </row>
    <row r="27" spans="2:15" ht="12.75" x14ac:dyDescent="0.25">
      <c r="B27" s="8"/>
      <c r="C27" s="169"/>
      <c r="D27" s="30" t="s">
        <v>249</v>
      </c>
      <c r="E27" s="231"/>
      <c r="F27" s="89"/>
      <c r="G27" s="89"/>
      <c r="H27" s="89"/>
      <c r="I27" s="8"/>
      <c r="K27" s="13"/>
      <c r="L27" s="230"/>
      <c r="M27" s="230"/>
    </row>
    <row r="28" spans="2:15" s="9" customFormat="1" ht="12.75" x14ac:dyDescent="0.25">
      <c r="B28" s="8"/>
      <c r="C28" s="169"/>
      <c r="D28" s="30" t="s">
        <v>250</v>
      </c>
      <c r="E28" s="231"/>
      <c r="F28" s="89"/>
      <c r="G28" s="89"/>
      <c r="H28" s="89"/>
      <c r="I28" s="6"/>
      <c r="K28" s="13"/>
      <c r="L28" s="230"/>
      <c r="M28" s="230"/>
      <c r="N28" s="227"/>
      <c r="O28" s="227"/>
    </row>
    <row r="29" spans="2:15" s="8" customFormat="1" ht="25.5" x14ac:dyDescent="0.25">
      <c r="C29" s="169"/>
      <c r="D29" s="30" t="s">
        <v>251</v>
      </c>
      <c r="E29" s="231"/>
      <c r="F29" s="89"/>
      <c r="G29" s="89"/>
      <c r="H29" s="89"/>
      <c r="K29" s="13"/>
      <c r="L29" s="230"/>
      <c r="M29" s="230"/>
      <c r="N29" s="227"/>
      <c r="O29" s="227"/>
    </row>
    <row r="30" spans="2:15" s="8" customFormat="1" ht="12.75" x14ac:dyDescent="0.25">
      <c r="C30" s="169"/>
      <c r="D30" s="30" t="s">
        <v>252</v>
      </c>
      <c r="E30" s="231"/>
      <c r="F30" s="89"/>
      <c r="G30" s="89"/>
      <c r="H30" s="89"/>
      <c r="K30" s="21"/>
      <c r="L30" s="230"/>
      <c r="M30" s="230"/>
      <c r="N30" s="227"/>
      <c r="O30" s="227"/>
    </row>
    <row r="31" spans="2:15" s="8" customFormat="1" ht="12.75" x14ac:dyDescent="0.25">
      <c r="C31" s="169" t="s">
        <v>253</v>
      </c>
      <c r="D31" s="232" t="s">
        <v>254</v>
      </c>
      <c r="E31" s="59">
        <v>1</v>
      </c>
      <c r="F31" s="117">
        <f>F32+F33</f>
        <v>0</v>
      </c>
      <c r="G31" s="117">
        <f>G32+G33</f>
        <v>0</v>
      </c>
      <c r="H31" s="117">
        <f>H32+H33</f>
        <v>0</v>
      </c>
      <c r="K31" s="21"/>
      <c r="L31" s="230"/>
      <c r="M31" s="230"/>
      <c r="N31" s="227"/>
      <c r="O31" s="227"/>
    </row>
    <row r="32" spans="2:15" s="8" customFormat="1" ht="12.75" x14ac:dyDescent="0.25">
      <c r="C32" s="169"/>
      <c r="D32" s="60" t="s">
        <v>255</v>
      </c>
      <c r="E32" s="59" t="s">
        <v>23</v>
      </c>
      <c r="F32" s="89"/>
      <c r="G32" s="89"/>
      <c r="H32" s="89"/>
      <c r="K32" s="21"/>
      <c r="L32" s="230"/>
      <c r="M32" s="230"/>
      <c r="N32" s="227"/>
      <c r="O32" s="227"/>
    </row>
    <row r="33" spans="2:15" s="8" customFormat="1" ht="12.75" x14ac:dyDescent="0.25">
      <c r="C33" s="169"/>
      <c r="D33" s="60" t="s">
        <v>256</v>
      </c>
      <c r="E33" s="89" t="s">
        <v>23</v>
      </c>
      <c r="F33" s="89"/>
      <c r="G33" s="89"/>
      <c r="H33" s="89"/>
      <c r="K33" s="4"/>
      <c r="L33" s="230"/>
      <c r="M33" s="230"/>
      <c r="N33" s="227"/>
      <c r="O33" s="227"/>
    </row>
    <row r="34" spans="2:15" s="8" customFormat="1" ht="12.75" x14ac:dyDescent="0.25">
      <c r="C34" s="26" t="s">
        <v>257</v>
      </c>
      <c r="D34" s="110" t="s">
        <v>197</v>
      </c>
      <c r="E34" s="59" t="s">
        <v>244</v>
      </c>
      <c r="F34" s="89"/>
      <c r="G34" s="89"/>
      <c r="H34" s="89"/>
      <c r="K34" s="4"/>
      <c r="L34" s="230"/>
      <c r="M34" s="230"/>
      <c r="N34" s="227"/>
      <c r="O34" s="227"/>
    </row>
    <row r="35" spans="2:15" s="8" customFormat="1" ht="25.5" x14ac:dyDescent="0.25">
      <c r="C35" s="26" t="s">
        <v>198</v>
      </c>
      <c r="D35" s="30" t="s">
        <v>258</v>
      </c>
      <c r="E35" s="59" t="s">
        <v>244</v>
      </c>
      <c r="F35" s="89"/>
      <c r="G35" s="89"/>
      <c r="H35" s="89"/>
      <c r="K35" s="13"/>
      <c r="L35" s="230"/>
      <c r="M35" s="230"/>
      <c r="N35" s="227"/>
      <c r="O35" s="227"/>
    </row>
    <row r="36" spans="2:15" s="8" customFormat="1" ht="25.5" x14ac:dyDescent="0.25">
      <c r="C36" s="26" t="s">
        <v>259</v>
      </c>
      <c r="D36" s="30" t="s">
        <v>260</v>
      </c>
      <c r="E36" s="123" t="s">
        <v>23</v>
      </c>
      <c r="F36" s="89"/>
      <c r="G36" s="89"/>
      <c r="H36" s="89"/>
      <c r="K36" s="13"/>
      <c r="L36" s="230"/>
      <c r="M36" s="230"/>
      <c r="N36" s="227"/>
      <c r="O36" s="227"/>
    </row>
    <row r="37" spans="2:15" s="8" customFormat="1" ht="25.5" x14ac:dyDescent="0.25">
      <c r="C37" s="169" t="s">
        <v>261</v>
      </c>
      <c r="D37" s="30" t="s">
        <v>262</v>
      </c>
      <c r="E37" s="59">
        <v>1</v>
      </c>
      <c r="F37" s="89"/>
      <c r="G37" s="89"/>
      <c r="H37" s="89"/>
      <c r="K37" s="13"/>
      <c r="L37" s="230"/>
      <c r="M37" s="230"/>
      <c r="N37" s="227"/>
      <c r="O37" s="227"/>
    </row>
    <row r="38" spans="2:15" s="31" customFormat="1" ht="12.75" x14ac:dyDescent="0.15">
      <c r="B38" s="29"/>
      <c r="C38" s="169"/>
      <c r="D38" s="60" t="s">
        <v>263</v>
      </c>
      <c r="E38" s="59" t="s">
        <v>23</v>
      </c>
      <c r="F38" s="89"/>
      <c r="G38" s="89"/>
      <c r="H38" s="89"/>
      <c r="I38" s="29"/>
      <c r="K38" s="13"/>
      <c r="L38" s="230"/>
      <c r="M38" s="230"/>
      <c r="N38" s="227"/>
      <c r="O38" s="227"/>
    </row>
    <row r="39" spans="2:15" ht="12.75" x14ac:dyDescent="0.25">
      <c r="B39" s="8"/>
      <c r="C39" s="169"/>
      <c r="D39" s="60" t="s">
        <v>264</v>
      </c>
      <c r="E39" s="59" t="s">
        <v>23</v>
      </c>
      <c r="F39" s="89"/>
      <c r="G39" s="89"/>
      <c r="H39" s="89"/>
      <c r="I39" s="8"/>
      <c r="K39" s="21"/>
      <c r="L39" s="230"/>
      <c r="M39" s="230"/>
    </row>
    <row r="40" spans="2:15" s="8" customFormat="1" ht="12.75" x14ac:dyDescent="0.25">
      <c r="C40" s="169"/>
      <c r="D40" s="60" t="s">
        <v>265</v>
      </c>
      <c r="E40" s="59" t="s">
        <v>23</v>
      </c>
      <c r="F40" s="89"/>
      <c r="G40" s="89"/>
      <c r="H40" s="89"/>
      <c r="K40" s="21"/>
      <c r="L40" s="230"/>
      <c r="M40" s="230"/>
      <c r="N40" s="227"/>
      <c r="O40" s="227"/>
    </row>
    <row r="41" spans="2:15" s="8" customFormat="1" ht="25.5" x14ac:dyDescent="0.25">
      <c r="C41" s="26" t="s">
        <v>200</v>
      </c>
      <c r="D41" s="110" t="s">
        <v>266</v>
      </c>
      <c r="E41" s="89" t="s">
        <v>244</v>
      </c>
      <c r="F41" s="89"/>
      <c r="G41" s="89"/>
      <c r="H41" s="89"/>
      <c r="K41" s="21"/>
      <c r="L41" s="230"/>
      <c r="M41" s="230"/>
      <c r="N41" s="227"/>
      <c r="O41" s="227"/>
    </row>
    <row r="42" spans="2:15" s="8" customFormat="1" ht="12.75" x14ac:dyDescent="0.25">
      <c r="C42" s="26" t="s">
        <v>202</v>
      </c>
      <c r="D42" s="110" t="s">
        <v>267</v>
      </c>
      <c r="E42" s="59" t="s">
        <v>244</v>
      </c>
      <c r="F42" s="89"/>
      <c r="G42" s="89"/>
      <c r="H42" s="89"/>
      <c r="K42" s="21"/>
      <c r="L42" s="230"/>
      <c r="M42" s="230"/>
      <c r="N42" s="227"/>
      <c r="O42" s="227"/>
    </row>
    <row r="43" spans="2:15" s="8" customFormat="1" ht="12.75" x14ac:dyDescent="0.25">
      <c r="C43" s="26" t="s">
        <v>204</v>
      </c>
      <c r="D43" s="110" t="s">
        <v>268</v>
      </c>
      <c r="E43" s="59" t="s">
        <v>23</v>
      </c>
      <c r="F43" s="89"/>
      <c r="G43" s="89"/>
      <c r="H43" s="89"/>
      <c r="K43" s="21"/>
      <c r="L43" s="230"/>
      <c r="M43" s="230"/>
      <c r="N43" s="227"/>
      <c r="O43" s="227"/>
    </row>
    <row r="44" spans="2:15" ht="12.75" x14ac:dyDescent="0.25">
      <c r="B44" s="8"/>
      <c r="C44" s="26" t="s">
        <v>206</v>
      </c>
      <c r="D44" s="110" t="s">
        <v>269</v>
      </c>
      <c r="E44" s="59" t="s">
        <v>23</v>
      </c>
      <c r="F44" s="89"/>
      <c r="G44" s="89"/>
      <c r="H44" s="89"/>
      <c r="I44" s="8"/>
      <c r="K44" s="21"/>
      <c r="L44" s="230"/>
      <c r="M44" s="230"/>
    </row>
    <row r="45" spans="2:15" ht="12.75" x14ac:dyDescent="0.25">
      <c r="B45" s="8"/>
      <c r="C45" s="26" t="s">
        <v>208</v>
      </c>
      <c r="D45" s="110" t="s">
        <v>270</v>
      </c>
      <c r="E45" s="59"/>
      <c r="F45" s="89"/>
      <c r="G45" s="89"/>
      <c r="H45" s="89"/>
      <c r="I45" s="8"/>
      <c r="K45" s="21"/>
      <c r="L45" s="230"/>
      <c r="M45" s="230"/>
    </row>
    <row r="46" spans="2:15" ht="25.5" x14ac:dyDescent="0.25">
      <c r="B46" s="8"/>
      <c r="C46" s="26" t="s">
        <v>271</v>
      </c>
      <c r="D46" s="110" t="s">
        <v>272</v>
      </c>
      <c r="E46" s="59"/>
      <c r="F46" s="57"/>
      <c r="G46" s="57"/>
      <c r="H46" s="57"/>
      <c r="I46" s="8"/>
      <c r="K46" s="21"/>
      <c r="L46" s="230"/>
      <c r="M46" s="230"/>
    </row>
    <row r="47" spans="2:15" ht="25.5" x14ac:dyDescent="0.25">
      <c r="B47" s="8"/>
      <c r="C47" s="26" t="s">
        <v>273</v>
      </c>
      <c r="D47" s="110" t="s">
        <v>274</v>
      </c>
      <c r="E47" s="59"/>
      <c r="F47" s="57"/>
      <c r="G47" s="57"/>
      <c r="H47" s="57"/>
      <c r="I47" s="8"/>
      <c r="K47" s="21"/>
      <c r="L47" s="230"/>
      <c r="M47" s="230"/>
    </row>
    <row r="48" spans="2:15" ht="12.75" x14ac:dyDescent="0.25">
      <c r="B48" s="8"/>
      <c r="C48" s="26" t="s">
        <v>275</v>
      </c>
      <c r="D48" s="110" t="s">
        <v>276</v>
      </c>
      <c r="E48" s="233"/>
      <c r="F48" s="89"/>
      <c r="G48" s="89"/>
      <c r="H48" s="89"/>
      <c r="I48" s="8"/>
      <c r="L48" s="230"/>
      <c r="M48" s="230"/>
    </row>
    <row r="49" spans="2:13" s="227" customFormat="1" ht="38.25" x14ac:dyDescent="0.25">
      <c r="B49" s="8"/>
      <c r="C49" s="26" t="s">
        <v>277</v>
      </c>
      <c r="D49" s="110" t="s">
        <v>278</v>
      </c>
      <c r="E49" s="234" t="s">
        <v>23</v>
      </c>
      <c r="F49" s="89"/>
      <c r="G49" s="89"/>
      <c r="H49" s="89"/>
      <c r="I49" s="8"/>
      <c r="J49" s="4"/>
      <c r="K49" s="4"/>
      <c r="L49" s="230"/>
      <c r="M49" s="230"/>
    </row>
    <row r="50" spans="2:13" s="227" customFormat="1" ht="12.75" x14ac:dyDescent="0.25">
      <c r="B50" s="8"/>
      <c r="C50" s="26" t="s">
        <v>279</v>
      </c>
      <c r="D50" s="110" t="s">
        <v>280</v>
      </c>
      <c r="E50" s="235" t="s">
        <v>281</v>
      </c>
      <c r="F50" s="89"/>
      <c r="G50" s="89"/>
      <c r="H50" s="89"/>
      <c r="I50" s="8"/>
      <c r="J50" s="4"/>
      <c r="K50" s="4"/>
      <c r="L50" s="230"/>
      <c r="M50" s="230"/>
    </row>
    <row r="51" spans="2:13" s="227" customFormat="1" ht="12.75" x14ac:dyDescent="0.25">
      <c r="B51" s="8"/>
      <c r="C51" s="26" t="s">
        <v>282</v>
      </c>
      <c r="D51" s="110" t="s">
        <v>283</v>
      </c>
      <c r="E51" s="234" t="s">
        <v>281</v>
      </c>
      <c r="F51" s="89"/>
      <c r="G51" s="89"/>
      <c r="H51" s="89"/>
      <c r="I51" s="8"/>
      <c r="J51" s="4"/>
      <c r="K51" s="4"/>
      <c r="L51" s="230"/>
      <c r="M51" s="230"/>
    </row>
    <row r="52" spans="2:13" s="227" customFormat="1" ht="25.5" x14ac:dyDescent="0.25">
      <c r="B52" s="8"/>
      <c r="C52" s="26" t="s">
        <v>284</v>
      </c>
      <c r="D52" s="110" t="s">
        <v>285</v>
      </c>
      <c r="E52" s="234" t="s">
        <v>281</v>
      </c>
      <c r="F52" s="89"/>
      <c r="G52" s="89"/>
      <c r="H52" s="89"/>
      <c r="I52" s="8"/>
      <c r="J52" s="4"/>
      <c r="K52" s="4"/>
      <c r="L52" s="230"/>
      <c r="M52" s="230"/>
    </row>
    <row r="53" spans="2:13" s="227" customFormat="1" ht="25.5" x14ac:dyDescent="0.25">
      <c r="B53" s="8"/>
      <c r="C53" s="26" t="s">
        <v>286</v>
      </c>
      <c r="D53" s="110" t="s">
        <v>287</v>
      </c>
      <c r="E53" s="236" t="s">
        <v>281</v>
      </c>
      <c r="F53" s="89"/>
      <c r="G53" s="89"/>
      <c r="H53" s="89"/>
      <c r="I53" s="8"/>
      <c r="J53" s="4"/>
      <c r="K53" s="4"/>
      <c r="L53" s="230"/>
      <c r="M53" s="230"/>
    </row>
    <row r="54" spans="2:13" s="227" customFormat="1" ht="12" customHeight="1" x14ac:dyDescent="0.25">
      <c r="B54" s="8"/>
      <c r="C54" s="8"/>
      <c r="D54" s="8"/>
      <c r="E54" s="8"/>
      <c r="F54" s="8"/>
      <c r="G54" s="8"/>
      <c r="H54" s="8"/>
      <c r="I54" s="8"/>
      <c r="J54" s="4"/>
      <c r="K54" s="4"/>
      <c r="L54" s="4"/>
      <c r="M54" s="4"/>
    </row>
  </sheetData>
  <mergeCells count="13">
    <mergeCell ref="C13:C22"/>
    <mergeCell ref="E18:E22"/>
    <mergeCell ref="C25:C30"/>
    <mergeCell ref="E25:E30"/>
    <mergeCell ref="C31:C33"/>
    <mergeCell ref="C37:C40"/>
    <mergeCell ref="C3:H3"/>
    <mergeCell ref="C5:C6"/>
    <mergeCell ref="D5:D6"/>
    <mergeCell ref="E5:E6"/>
    <mergeCell ref="F5:H5"/>
    <mergeCell ref="C7:C11"/>
    <mergeCell ref="E7:E11"/>
  </mergeCells>
  <pageMargins left="0.7" right="0.7" top="0.75" bottom="0.75" header="0.3" footer="0.3"/>
  <pageSetup paperSize="9" scale="94" orientation="portrait" horizontalDpi="300" r:id="rId1"/>
  <rowBreaks count="1" manualBreakCount="1">
    <brk id="54"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27</vt:i4>
      </vt:variant>
    </vt:vector>
  </HeadingPairs>
  <TitlesOfParts>
    <vt:vector size="55" baseType="lpstr">
      <vt:lpstr>readme</vt:lpstr>
      <vt:lpstr>4-1_Исх. данные</vt:lpstr>
      <vt:lpstr>4-2_Прогноз. цены</vt:lpstr>
      <vt:lpstr>4-3_Прогр. произв</vt:lpstr>
      <vt:lpstr>4-4_Прогр. реализ</vt:lpstr>
      <vt:lpstr>4-5_Расчет затрат на сырье</vt:lpstr>
      <vt:lpstr>4-6_Расчет затрат на ТЭР</vt:lpstr>
      <vt:lpstr>4-7_Расчет зар.платы</vt:lpstr>
      <vt:lpstr>4-8_Расчет амортизации</vt:lpstr>
      <vt:lpstr>4-9_Расч.затр. на произв</vt:lpstr>
      <vt:lpstr>4-10_потребн в обор.капитале</vt:lpstr>
      <vt:lpstr>4-11_Общие инвест. затраты</vt:lpstr>
      <vt:lpstr>4-12_Условия предоставл.кредита</vt:lpstr>
      <vt:lpstr>4-13_Расчет погашения кредитов</vt:lpstr>
      <vt:lpstr>4-14_Сводн.расчет погаш. долгов</vt:lpstr>
      <vt:lpstr>4-15_Расчет прибыли от реализ</vt:lpstr>
      <vt:lpstr>4-16_Расчет налогов сборов</vt:lpstr>
      <vt:lpstr>4-17_Расчет потока ден. средств</vt:lpstr>
      <vt:lpstr>4-18_Проектно-баланс. ведомость</vt:lpstr>
      <vt:lpstr>4-19_Расчет чистого потока</vt:lpstr>
      <vt:lpstr>4-20_Окупаем.господдержки</vt:lpstr>
      <vt:lpstr>4-21_Валютоокупаемость проекта</vt:lpstr>
      <vt:lpstr>сведения о разработчике</vt:lpstr>
      <vt:lpstr>паспорт предприятия</vt:lpstr>
      <vt:lpstr>Инвест предложение</vt:lpstr>
      <vt:lpstr>Паспорт проекта</vt:lpstr>
      <vt:lpstr>Сводные показатели по проекту</vt:lpstr>
      <vt:lpstr>Осн. показатели ФХД </vt:lpstr>
      <vt:lpstr>'4-1_Исх. данные'!Область_печати</vt:lpstr>
      <vt:lpstr>'4-10_потребн в обор.капитале'!Область_печати</vt:lpstr>
      <vt:lpstr>'4-11_Общие инвест. затраты'!Область_печати</vt:lpstr>
      <vt:lpstr>'4-12_Условия предоставл.кредита'!Область_печати</vt:lpstr>
      <vt:lpstr>'4-13_Расчет погашения кредитов'!Область_печати</vt:lpstr>
      <vt:lpstr>'4-14_Сводн.расчет погаш. долгов'!Область_печати</vt:lpstr>
      <vt:lpstr>'4-15_Расчет прибыли от реализ'!Область_печати</vt:lpstr>
      <vt:lpstr>'4-16_Расчет налогов сборов'!Область_печати</vt:lpstr>
      <vt:lpstr>'4-17_Расчет потока ден. средств'!Область_печати</vt:lpstr>
      <vt:lpstr>'4-18_Проектно-баланс. ведомость'!Область_печати</vt:lpstr>
      <vt:lpstr>'4-19_Расчет чистого потока'!Область_печати</vt:lpstr>
      <vt:lpstr>'4-2_Прогноз. цены'!Область_печати</vt:lpstr>
      <vt:lpstr>'4-20_Окупаем.господдержки'!Область_печати</vt:lpstr>
      <vt:lpstr>'4-21_Валютоокупаемость проекта'!Область_печати</vt:lpstr>
      <vt:lpstr>'4-3_Прогр. произв'!Область_печати</vt:lpstr>
      <vt:lpstr>'4-4_Прогр. реализ'!Область_печати</vt:lpstr>
      <vt:lpstr>'4-5_Расчет затрат на сырье'!Область_печати</vt:lpstr>
      <vt:lpstr>'4-6_Расчет затрат на ТЭР'!Область_печати</vt:lpstr>
      <vt:lpstr>'4-7_Расчет зар.платы'!Область_печати</vt:lpstr>
      <vt:lpstr>'4-8_Расчет амортизации'!Область_печати</vt:lpstr>
      <vt:lpstr>'4-9_Расч.затр. на произв'!Область_печати</vt:lpstr>
      <vt:lpstr>'Инвест предложение'!Область_печати</vt:lpstr>
      <vt:lpstr>'Осн. показатели ФХД '!Область_печати</vt:lpstr>
      <vt:lpstr>'паспорт предприятия'!Область_печати</vt:lpstr>
      <vt:lpstr>'Паспорт проекта'!Область_печати</vt:lpstr>
      <vt:lpstr>'сведения о разработчике'!Область_печати</vt:lpstr>
      <vt:lpstr>'Сводные показатели по проекту'!Область_печати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Якубовская</dc:creator>
  <cp:lastModifiedBy>Татьяна Якубовская</cp:lastModifiedBy>
  <dcterms:created xsi:type="dcterms:W3CDTF">2020-08-02T09:09:27Z</dcterms:created>
  <dcterms:modified xsi:type="dcterms:W3CDTF">2020-08-02T12:37:32Z</dcterms:modified>
</cp:coreProperties>
</file>